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Дума\3_Октябрь 2024\"/>
    </mc:Choice>
  </mc:AlternateContent>
  <bookViews>
    <workbookView xWindow="0" yWindow="0" windowWidth="28800" windowHeight="11865"/>
  </bookViews>
  <sheets>
    <sheet name="Доходы" sheetId="4" r:id="rId1"/>
  </sheets>
  <definedNames>
    <definedName name="_xlnm._FilterDatabase" localSheetId="0" hidden="1">Доходы!$A$4:$AMK$4</definedName>
    <definedName name="_xlnm.Print_Titles" localSheetId="0">Доходы!$5:$5</definedName>
  </definedNames>
  <calcPr calcId="162913"/>
</workbook>
</file>

<file path=xl/calcChain.xml><?xml version="1.0" encoding="utf-8"?>
<calcChain xmlns="http://schemas.openxmlformats.org/spreadsheetml/2006/main">
  <c r="E6" i="4" l="1"/>
  <c r="D171" i="4"/>
  <c r="E171" i="4"/>
  <c r="C171" i="4"/>
  <c r="D205" i="4"/>
  <c r="E205" i="4"/>
  <c r="C205" i="4"/>
  <c r="F174" i="4"/>
  <c r="D162" i="4"/>
  <c r="E162" i="4"/>
  <c r="F162" i="4"/>
  <c r="C162" i="4"/>
  <c r="F163" i="4"/>
  <c r="D83" i="4"/>
  <c r="F118" i="4" l="1"/>
  <c r="F11" i="4"/>
  <c r="D155" i="4" l="1"/>
  <c r="C155" i="4"/>
  <c r="F132" i="4"/>
  <c r="F133" i="4"/>
  <c r="D131" i="4"/>
  <c r="F131" i="4" s="1"/>
  <c r="E131" i="4"/>
  <c r="C131" i="4"/>
  <c r="D117" i="4"/>
  <c r="E117" i="4"/>
  <c r="C117" i="4"/>
  <c r="C204" i="4"/>
  <c r="D188" i="4"/>
  <c r="E188" i="4" l="1"/>
  <c r="C188" i="4"/>
  <c r="D195" i="4"/>
  <c r="E195" i="4"/>
  <c r="C195" i="4"/>
  <c r="F192" i="4"/>
  <c r="D175" i="4"/>
  <c r="E175" i="4"/>
  <c r="C175" i="4"/>
  <c r="F49" i="4"/>
  <c r="F50" i="4"/>
  <c r="F37" i="4"/>
  <c r="F39" i="4"/>
  <c r="D81" i="4" l="1"/>
  <c r="E81" i="4"/>
  <c r="D32" i="4" l="1"/>
  <c r="E32" i="4"/>
  <c r="D157" i="4"/>
  <c r="E157" i="4"/>
  <c r="E155" i="4" s="1"/>
  <c r="C157" i="4"/>
  <c r="F136" i="4"/>
  <c r="F145" i="4"/>
  <c r="D148" i="4"/>
  <c r="E148" i="4"/>
  <c r="C148" i="4"/>
  <c r="F149" i="4"/>
  <c r="D143" i="4"/>
  <c r="E143" i="4"/>
  <c r="C143" i="4"/>
  <c r="F144" i="4"/>
  <c r="D141" i="4"/>
  <c r="E141" i="4"/>
  <c r="C141" i="4"/>
  <c r="D129" i="4"/>
  <c r="E129" i="4"/>
  <c r="D134" i="4"/>
  <c r="E134" i="4"/>
  <c r="D137" i="4"/>
  <c r="F137" i="4" s="1"/>
  <c r="E137" i="4"/>
  <c r="D139" i="4"/>
  <c r="F139" i="4" s="1"/>
  <c r="E139" i="4"/>
  <c r="C139" i="4"/>
  <c r="F140" i="4"/>
  <c r="C137" i="4"/>
  <c r="C129" i="4"/>
  <c r="D127" i="4"/>
  <c r="E127" i="4"/>
  <c r="C127" i="4"/>
  <c r="C134" i="4"/>
  <c r="F138" i="4"/>
  <c r="F135" i="4"/>
  <c r="F130" i="4"/>
  <c r="D215" i="4"/>
  <c r="E215" i="4"/>
  <c r="C215" i="4"/>
  <c r="D212" i="4"/>
  <c r="D211" i="4" s="1"/>
  <c r="E212" i="4"/>
  <c r="E211" i="4" s="1"/>
  <c r="C212" i="4"/>
  <c r="C211" i="4" s="1"/>
  <c r="F191" i="4"/>
  <c r="F190" i="4"/>
  <c r="F189" i="4"/>
  <c r="F182" i="4"/>
  <c r="F183" i="4"/>
  <c r="F184" i="4"/>
  <c r="F185" i="4"/>
  <c r="F186" i="4"/>
  <c r="F173" i="4"/>
  <c r="D95" i="4"/>
  <c r="D94" i="4" s="1"/>
  <c r="E95" i="4"/>
  <c r="E94" i="4" s="1"/>
  <c r="C95" i="4"/>
  <c r="C94" i="4" s="1"/>
  <c r="C83" i="4"/>
  <c r="C81" i="4" s="1"/>
  <c r="F83" i="4"/>
  <c r="F32" i="4" l="1"/>
  <c r="F143" i="4"/>
  <c r="F134" i="4"/>
  <c r="F148" i="4"/>
  <c r="D60" i="4" l="1"/>
  <c r="D59" i="4" s="1"/>
  <c r="E60" i="4"/>
  <c r="E59" i="4" s="1"/>
  <c r="C60" i="4"/>
  <c r="C59" i="4" s="1"/>
  <c r="D48" i="4"/>
  <c r="E48" i="4"/>
  <c r="C48" i="4"/>
  <c r="D43" i="4"/>
  <c r="E43" i="4"/>
  <c r="C43" i="4"/>
  <c r="D40" i="4"/>
  <c r="E40" i="4"/>
  <c r="D38" i="4"/>
  <c r="E38" i="4"/>
  <c r="D36" i="4"/>
  <c r="F36" i="4" s="1"/>
  <c r="E36" i="4"/>
  <c r="D34" i="4"/>
  <c r="E34" i="4"/>
  <c r="E31" i="4" s="1"/>
  <c r="C40" i="4"/>
  <c r="C38" i="4"/>
  <c r="C36" i="4"/>
  <c r="C34" i="4"/>
  <c r="C32" i="4"/>
  <c r="F35" i="4"/>
  <c r="F41" i="4"/>
  <c r="F33" i="4"/>
  <c r="F38" i="4" l="1"/>
  <c r="D31" i="4"/>
  <c r="F31" i="4" s="1"/>
  <c r="F34" i="4"/>
  <c r="C31" i="4"/>
  <c r="C30" i="4" s="1"/>
  <c r="F40" i="4"/>
  <c r="E30" i="4"/>
  <c r="D30" i="4" l="1"/>
  <c r="D22" i="4"/>
  <c r="E22" i="4"/>
  <c r="C22" i="4"/>
  <c r="D24" i="4"/>
  <c r="E24" i="4"/>
  <c r="C24" i="4"/>
  <c r="D26" i="4"/>
  <c r="E26" i="4"/>
  <c r="C26" i="4"/>
  <c r="D28" i="4"/>
  <c r="E28" i="4"/>
  <c r="C28" i="4"/>
  <c r="C21" i="4" l="1"/>
  <c r="E21" i="4"/>
  <c r="D21" i="4"/>
  <c r="F121" i="4"/>
  <c r="E120" i="4"/>
  <c r="D120" i="4"/>
  <c r="C120" i="4"/>
  <c r="F120" i="4" l="1"/>
  <c r="F216" i="4"/>
  <c r="E214" i="4"/>
  <c r="F213" i="4"/>
  <c r="E210" i="4"/>
  <c r="E209" i="4" s="1"/>
  <c r="F207" i="4"/>
  <c r="E204" i="4"/>
  <c r="F203" i="4"/>
  <c r="F202" i="4"/>
  <c r="F201" i="4"/>
  <c r="E200" i="4"/>
  <c r="E199" i="4" s="1"/>
  <c r="D200" i="4"/>
  <c r="C200" i="4"/>
  <c r="F198" i="4"/>
  <c r="F197" i="4"/>
  <c r="F196" i="4"/>
  <c r="F194" i="4"/>
  <c r="F193" i="4"/>
  <c r="F187" i="4"/>
  <c r="F181" i="4"/>
  <c r="F180" i="4"/>
  <c r="F179" i="4"/>
  <c r="F178" i="4"/>
  <c r="F177" i="4"/>
  <c r="F176" i="4"/>
  <c r="F172" i="4"/>
  <c r="F171" i="4"/>
  <c r="F168" i="4"/>
  <c r="E167" i="4"/>
  <c r="D167" i="4"/>
  <c r="C167" i="4"/>
  <c r="F166" i="4"/>
  <c r="E165" i="4"/>
  <c r="D165" i="4"/>
  <c r="F165" i="4" s="1"/>
  <c r="C165" i="4"/>
  <c r="C164" i="4" s="1"/>
  <c r="F161" i="4"/>
  <c r="E160" i="4"/>
  <c r="E159" i="4" s="1"/>
  <c r="D160" i="4"/>
  <c r="C160" i="4"/>
  <c r="C159" i="4" s="1"/>
  <c r="F158" i="4"/>
  <c r="F154" i="4"/>
  <c r="E153" i="4"/>
  <c r="D153" i="4"/>
  <c r="C153" i="4"/>
  <c r="F152" i="4"/>
  <c r="E151" i="4"/>
  <c r="D151" i="4"/>
  <c r="C151" i="4"/>
  <c r="F147" i="4"/>
  <c r="E146" i="4"/>
  <c r="E126" i="4" s="1"/>
  <c r="D146" i="4"/>
  <c r="D126" i="4" s="1"/>
  <c r="C146" i="4"/>
  <c r="C126" i="4" s="1"/>
  <c r="F142" i="4"/>
  <c r="F129" i="4"/>
  <c r="F128" i="4"/>
  <c r="F124" i="4"/>
  <c r="E123" i="4"/>
  <c r="E122" i="4" s="1"/>
  <c r="D123" i="4"/>
  <c r="D122" i="4" s="1"/>
  <c r="C123" i="4"/>
  <c r="F119" i="4"/>
  <c r="E116" i="4"/>
  <c r="D116" i="4"/>
  <c r="C116" i="4"/>
  <c r="F115" i="4"/>
  <c r="E114" i="4"/>
  <c r="E113" i="4" s="1"/>
  <c r="D114" i="4"/>
  <c r="D113" i="4" s="1"/>
  <c r="C114" i="4"/>
  <c r="C113" i="4" s="1"/>
  <c r="F112" i="4"/>
  <c r="E111" i="4"/>
  <c r="D111" i="4"/>
  <c r="C111" i="4"/>
  <c r="F109" i="4"/>
  <c r="E108" i="4"/>
  <c r="D108" i="4"/>
  <c r="C108" i="4"/>
  <c r="F107" i="4"/>
  <c r="E106" i="4"/>
  <c r="D106" i="4"/>
  <c r="C106" i="4"/>
  <c r="F104" i="4"/>
  <c r="E103" i="4"/>
  <c r="E102" i="4" s="1"/>
  <c r="D103" i="4"/>
  <c r="D102" i="4" s="1"/>
  <c r="C103" i="4"/>
  <c r="C102" i="4" s="1"/>
  <c r="F100" i="4"/>
  <c r="F98" i="4"/>
  <c r="F97" i="4"/>
  <c r="F93" i="4"/>
  <c r="E92" i="4"/>
  <c r="E91" i="4" s="1"/>
  <c r="D92" i="4"/>
  <c r="C92" i="4"/>
  <c r="F90" i="4"/>
  <c r="E89" i="4"/>
  <c r="E88" i="4" s="1"/>
  <c r="D89" i="4"/>
  <c r="C89" i="4"/>
  <c r="F87" i="4"/>
  <c r="E86" i="4"/>
  <c r="D86" i="4"/>
  <c r="C86" i="4"/>
  <c r="F85" i="4"/>
  <c r="E84" i="4"/>
  <c r="D84" i="4"/>
  <c r="C84" i="4"/>
  <c r="F82" i="4"/>
  <c r="F79" i="4"/>
  <c r="E78" i="4"/>
  <c r="D78" i="4"/>
  <c r="C78" i="4"/>
  <c r="F77" i="4"/>
  <c r="E76" i="4"/>
  <c r="D76" i="4"/>
  <c r="C76" i="4"/>
  <c r="F73" i="4"/>
  <c r="F72" i="4"/>
  <c r="E71" i="4"/>
  <c r="D71" i="4"/>
  <c r="C71" i="4"/>
  <c r="F70" i="4"/>
  <c r="E69" i="4"/>
  <c r="D69" i="4"/>
  <c r="C69" i="4"/>
  <c r="F68" i="4"/>
  <c r="F67" i="4"/>
  <c r="F66" i="4"/>
  <c r="E65" i="4"/>
  <c r="D65" i="4"/>
  <c r="C65" i="4"/>
  <c r="F64" i="4"/>
  <c r="E63" i="4"/>
  <c r="D63" i="4"/>
  <c r="F63" i="4" s="1"/>
  <c r="C63" i="4"/>
  <c r="F61" i="4"/>
  <c r="F60" i="4"/>
  <c r="F58" i="4"/>
  <c r="F57" i="4"/>
  <c r="F56" i="4"/>
  <c r="E55" i="4"/>
  <c r="D55" i="4"/>
  <c r="C55" i="4"/>
  <c r="F54" i="4"/>
  <c r="F53" i="4"/>
  <c r="E52" i="4"/>
  <c r="D52" i="4"/>
  <c r="C52" i="4"/>
  <c r="F48" i="4"/>
  <c r="F47" i="4"/>
  <c r="F46" i="4"/>
  <c r="E45" i="4"/>
  <c r="D45" i="4"/>
  <c r="C45" i="4"/>
  <c r="F44" i="4"/>
  <c r="F27" i="4"/>
  <c r="F25" i="4"/>
  <c r="F23" i="4"/>
  <c r="F19" i="4"/>
  <c r="F18" i="4"/>
  <c r="F17" i="4"/>
  <c r="F16" i="4"/>
  <c r="F15" i="4"/>
  <c r="F14" i="4"/>
  <c r="F13" i="4"/>
  <c r="F12" i="4"/>
  <c r="F10" i="4"/>
  <c r="E9" i="4"/>
  <c r="E8" i="4" s="1"/>
  <c r="D9" i="4"/>
  <c r="D8" i="4" s="1"/>
  <c r="C9" i="4"/>
  <c r="C8" i="4" s="1"/>
  <c r="D80" i="4" l="1"/>
  <c r="E80" i="4"/>
  <c r="E75" i="4" s="1"/>
  <c r="E150" i="4"/>
  <c r="E125" i="4" s="1"/>
  <c r="D150" i="4"/>
  <c r="C150" i="4"/>
  <c r="C125" i="4" s="1"/>
  <c r="C110" i="4"/>
  <c r="D110" i="4"/>
  <c r="E110" i="4"/>
  <c r="C80" i="4"/>
  <c r="F8" i="4"/>
  <c r="C51" i="4"/>
  <c r="D42" i="4"/>
  <c r="F81" i="4"/>
  <c r="F106" i="4"/>
  <c r="F24" i="4"/>
  <c r="F9" i="4"/>
  <c r="E105" i="4"/>
  <c r="F92" i="4"/>
  <c r="D51" i="4"/>
  <c r="C105" i="4"/>
  <c r="E20" i="4"/>
  <c r="F30" i="4"/>
  <c r="F69" i="4"/>
  <c r="F89" i="4"/>
  <c r="F157" i="4"/>
  <c r="F52" i="4"/>
  <c r="F78" i="4"/>
  <c r="F96" i="4"/>
  <c r="F108" i="4"/>
  <c r="F153" i="4"/>
  <c r="F26" i="4"/>
  <c r="F22" i="4"/>
  <c r="F71" i="4"/>
  <c r="E62" i="4"/>
  <c r="D91" i="4"/>
  <c r="F91" i="4" s="1"/>
  <c r="F55" i="4"/>
  <c r="D88" i="4"/>
  <c r="F88" i="4" s="1"/>
  <c r="F43" i="4"/>
  <c r="F45" i="4"/>
  <c r="F86" i="4"/>
  <c r="F99" i="4"/>
  <c r="E42" i="4"/>
  <c r="D20" i="4"/>
  <c r="C62" i="4"/>
  <c r="F103" i="4"/>
  <c r="F123" i="4"/>
  <c r="F127" i="4"/>
  <c r="F146" i="4"/>
  <c r="D164" i="4"/>
  <c r="F84" i="4"/>
  <c r="F116" i="4"/>
  <c r="C20" i="4"/>
  <c r="F65" i="4"/>
  <c r="F76" i="4"/>
  <c r="D105" i="4"/>
  <c r="F141" i="4"/>
  <c r="F167" i="4"/>
  <c r="C42" i="4"/>
  <c r="D62" i="4"/>
  <c r="C88" i="4"/>
  <c r="C91" i="4"/>
  <c r="F122" i="4"/>
  <c r="F151" i="4"/>
  <c r="F200" i="4"/>
  <c r="D199" i="4"/>
  <c r="F199" i="4" s="1"/>
  <c r="F111" i="4"/>
  <c r="F160" i="4"/>
  <c r="D159" i="4"/>
  <c r="F159" i="4" s="1"/>
  <c r="F212" i="4"/>
  <c r="E164" i="4"/>
  <c r="F205" i="4"/>
  <c r="D204" i="4"/>
  <c r="F204" i="4" s="1"/>
  <c r="E51" i="4"/>
  <c r="F114" i="4"/>
  <c r="F117" i="4"/>
  <c r="C122" i="4"/>
  <c r="F215" i="4"/>
  <c r="D214" i="4"/>
  <c r="F214" i="4" s="1"/>
  <c r="C199" i="4"/>
  <c r="C214" i="4"/>
  <c r="D125" i="4" l="1"/>
  <c r="D75" i="4"/>
  <c r="F75" i="4" s="1"/>
  <c r="C75" i="4"/>
  <c r="D101" i="4"/>
  <c r="F155" i="4"/>
  <c r="F164" i="4"/>
  <c r="F195" i="4"/>
  <c r="F20" i="4"/>
  <c r="F105" i="4"/>
  <c r="F42" i="4"/>
  <c r="E101" i="4"/>
  <c r="F51" i="4"/>
  <c r="F113" i="4"/>
  <c r="F102" i="4"/>
  <c r="F62" i="4"/>
  <c r="C101" i="4"/>
  <c r="F188" i="4"/>
  <c r="F21" i="4"/>
  <c r="F59" i="4"/>
  <c r="E170" i="4"/>
  <c r="E169" i="4" s="1"/>
  <c r="F110" i="4"/>
  <c r="C170" i="4"/>
  <c r="F126" i="4"/>
  <c r="F211" i="4"/>
  <c r="D210" i="4"/>
  <c r="F150" i="4"/>
  <c r="F94" i="4"/>
  <c r="F95" i="4"/>
  <c r="C210" i="4"/>
  <c r="D170" i="4"/>
  <c r="F175" i="4"/>
  <c r="C7" i="4"/>
  <c r="F80" i="4"/>
  <c r="E7" i="4"/>
  <c r="F101" i="4" l="1"/>
  <c r="F125" i="4"/>
  <c r="E217" i="4"/>
  <c r="D7" i="4"/>
  <c r="F7" i="4" s="1"/>
  <c r="E74" i="4"/>
  <c r="D74" i="4"/>
  <c r="C74" i="4"/>
  <c r="C6" i="4" s="1"/>
  <c r="F170" i="4"/>
  <c r="C209" i="4"/>
  <c r="C169" i="4" s="1"/>
  <c r="F210" i="4"/>
  <c r="D209" i="4"/>
  <c r="F209" i="4" s="1"/>
  <c r="D6" i="4" l="1"/>
  <c r="F6" i="4" s="1"/>
  <c r="F74" i="4"/>
  <c r="C217" i="4"/>
  <c r="D169" i="4"/>
  <c r="F169" i="4" l="1"/>
  <c r="D217" i="4"/>
  <c r="F217" i="4" l="1"/>
</calcChain>
</file>

<file path=xl/sharedStrings.xml><?xml version="1.0" encoding="utf-8"?>
<sst xmlns="http://schemas.openxmlformats.org/spreadsheetml/2006/main" count="432" uniqueCount="424">
  <si>
    <t>Наименование показателя</t>
  </si>
  <si>
    <t>% исп. к утвержденному плану на год</t>
  </si>
  <si>
    <t>Утвержденный план на год</t>
  </si>
  <si>
    <t>Код дохода по КД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</si>
  <si>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</si>
  <si>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</si>
  <si>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</si>
  <si>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</si>
  <si>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</si>
  <si>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</si>
  <si>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</si>
  <si>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</si>
  <si>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</si>
  <si>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</si>
  <si>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</si>
  <si>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</si>
  <si>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</si>
  <si>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</si>
  <si>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</si>
  <si>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</si>
  <si>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000 1 01 02050 01 0000 110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</si>
  <si>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</si>
  <si>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</si>
  <si>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</si>
  <si>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000 1 01 02090 01 0000 110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</si>
  <si>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</si>
  <si>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000 1 01 02100 01 0000 110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</si>
  <si>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</si>
  <si>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</si>
  <si>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</si>
  <si>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</si>
  <si>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</si>
  <si>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</si>
  <si>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</si>
  <si>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</si>
  <si>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</si>
  <si>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</si>
  <si>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</si>
  <si>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</si>
  <si>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</si>
  <si>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</si>
  <si>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</si>
  <si>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</si>
  <si>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</si>
  <si>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</si>
  <si>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</si>
  <si>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</si>
  <si>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</si>
  <si>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</si>
  <si>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</si>
  <si>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</si>
  <si>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</si>
  <si>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</si>
  <si>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НАЛОГИ НА ИМУЩЕСТВО</t>
  </si>
  <si>
    <t>000 1 06 00000 00 0000 000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</si>
  <si>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</si>
  <si>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</si>
  <si>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</si>
  <si>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</si>
  <si>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</si>
  <si>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</si>
  <si>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</si>
  <si>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</si>
  <si>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</si>
  <si>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</si>
  <si>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</si>
  <si>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</si>
  <si>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</si>
  <si>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</si>
  <si>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</si>
  <si>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</si>
  <si>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</si>
  <si>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</si>
  <si>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</si>
  <si>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</si>
  <si>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</si>
  <si>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</si>
  <si>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</si>
  <si>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</si>
  <si>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</si>
  <si>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</si>
  <si>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</si>
  <si>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</si>
  <si>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</si>
  <si>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</si>
  <si>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</si>
  <si>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</si>
  <si>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</si>
  <si>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</si>
  <si>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</si>
  <si>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</si>
  <si>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</si>
  <si>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</si>
  <si>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Прочие налоги и сборы (по отмененным налогам и сборам субъектов Российской Федерации)</t>
  </si>
  <si>
    <t>000 1 09 06000 02 0000 110</t>
  </si>
  <si>
    <t>Сбор на нужды образовательных учреждений, взимаемый с юридических лиц</t>
  </si>
  <si>
    <t>000 1 09 06020 02 0000 110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</si>
  <si>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</si>
  <si>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</si>
  <si>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</si>
  <si>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</si>
  <si>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</si>
  <si>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</si>
  <si>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</si>
  <si>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</si>
  <si>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</si>
  <si>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</si>
  <si>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Проценты, полученные от предоставления бюджетных кредитов внутри страны</t>
  </si>
  <si>
    <t>000 1 11 03000 00 0000 120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</si>
  <si>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</si>
  <si>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</si>
  <si>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000 1 11 05020 00 0000 120</t>
  </si>
  <si>
    <t>000 1 11 05030 00 0000 120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</si>
  <si>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</si>
  <si>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</si>
  <si>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000 1 11 05320 00 0000 120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</si>
  <si>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</si>
  <si>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</si>
  <si>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</si>
  <si>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</si>
  <si>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</si>
  <si>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</si>
  <si>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</si>
  <si>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</si>
  <si>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</si>
  <si>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</si>
  <si>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</si>
  <si>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</si>
  <si>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</si>
  <si>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</si>
  <si>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</si>
  <si>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</si>
  <si>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Прочие доходы от компенсации затрат государства</t>
  </si>
  <si>
    <t>000 1 13 02990 00 0000 130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</si>
  <si>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</si>
  <si>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</si>
  <si>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</si>
  <si>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</si>
  <si>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</si>
  <si>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</si>
  <si>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</si>
  <si>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</si>
  <si>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000 1 14 06020 00 0000 430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</si>
  <si>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</si>
  <si>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</si>
  <si>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</si>
  <si>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</si>
  <si>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</si>
  <si>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</si>
  <si>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</si>
  <si>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</si>
  <si>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</si>
  <si>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</si>
  <si>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</si>
  <si>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</si>
  <si>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</si>
  <si>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</si>
  <si>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</si>
  <si>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</si>
  <si>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</si>
  <si>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000 1 16 07090 00 0000 140</t>
  </si>
  <si>
    <t>Платежи в целях возмещения причиненного ущерба (убытков)</t>
  </si>
  <si>
    <t>000 1 16 10000 00 0000 140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</si>
  <si>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</si>
  <si>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</si>
  <si>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Платежи, уплачиваемые в целях возмещения вреда</t>
  </si>
  <si>
    <t>000 1 16 11000 01 0000 140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</si>
  <si>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</si>
  <si>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</si>
  <si>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</si>
  <si>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</si>
  <si>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</si>
  <si>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</si>
  <si>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Прочие неналоговые доходы</t>
  </si>
  <si>
    <t>000 1 17 05000 00 0000 180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</si>
  <si>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</si>
  <si>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</si>
  <si>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</si>
  <si>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</si>
  <si>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</si>
  <si>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</si>
  <si>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Субсидии бюджетам бюджетной системы Российской Федерации (межбюджетные субсидии)</t>
  </si>
  <si>
    <t>000 2 02 20000 00 0000 150</t>
  </si>
  <si>
    <t>Субвенции бюджетам бюджетной системы Российской Федерации</t>
  </si>
  <si>
    <t>000 2 02 30000 00 0000 150</t>
  </si>
  <si>
    <t>Иные межбюджетные трансферты</t>
  </si>
  <si>
    <t>000 2 02 40000 00 0000 150</t>
  </si>
  <si>
    <t>БЕЗВОЗМЕЗДНЫЕ ПОСТУПЛЕНИЯ ОТ ГОСУДАРСТВЕННЫХ (МУНИЦИПАЛЬНЫХ) ОРГАНИЗАЦИЙ</t>
  </si>
  <si>
    <t>000 2 03 00000 00 0000 000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</si>
  <si>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</si>
  <si>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>000 2 03 02000 02 0000 150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</si>
  <si>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</si>
  <si>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000 2 03 02040 02 0000 150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</si>
  <si>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модернизации систем коммунальной инфраструктуры</t>
  </si>
  <si>
    <t>000 2 03 02080 02 0000 150</t>
  </si>
  <si>
    <t>Прочие безвозмездные поступления от государственных (муниципальных) организаций в бюджеты субъектов Российской Федерации</t>
  </si>
  <si>
    <t>000 2 03 02099 02 0000 150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</si>
  <si>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</si>
  <si>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</si>
  <si>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</si>
  <si>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</si>
  <si>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</si>
  <si>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</si>
  <si>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000 8 50 00000 00 0000 000</t>
  </si>
  <si>
    <t>тыс.рублей</t>
  </si>
  <si>
    <t>Всего доходов</t>
  </si>
  <si>
    <t xml:space="preserve">Исполнено       </t>
  </si>
  <si>
    <t>2</t>
  </si>
  <si>
    <t>000 1 11 09045 05 0000 120</t>
  </si>
  <si>
    <t>000 1 13 01995 05 0000 130</t>
  </si>
  <si>
    <t>000 1 13 02065 05 0000 130</t>
  </si>
  <si>
    <t>000 1 13 02995 05 0000 130</t>
  </si>
  <si>
    <t>000 1 14 01050 05 0000 410</t>
  </si>
  <si>
    <t>000 1 14 02050 05 0000 410</t>
  </si>
  <si>
    <t>000 1 14 02053 05 0000 410</t>
  </si>
  <si>
    <t>000 1 14 06010 00 0000 430</t>
  </si>
  <si>
    <t>000 1 14 06013 13 0000 430</t>
  </si>
  <si>
    <t>000 1 14 06025 05 0000 430</t>
  </si>
  <si>
    <t>000 1 16 01050 01 0000 140</t>
  </si>
  <si>
    <t>000 1 16 01053 01 0000 140</t>
  </si>
  <si>
    <t>000 1 05 01011 01 0000 110</t>
  </si>
  <si>
    <t>000 1 05 01021 01 0000 110</t>
  </si>
  <si>
    <t>000 1 05 02010 02 0000 110</t>
  </si>
  <si>
    <t>000 1 05 03010 01 0000 110</t>
  </si>
  <si>
    <t>000 1 05 04020 02 0000 110</t>
  </si>
  <si>
    <t>000 1 06 01030 05 0000 110</t>
  </si>
  <si>
    <t>000 1 06 06033 05 0000 110</t>
  </si>
  <si>
    <t>000 1 06 06043 05 0000 110</t>
  </si>
  <si>
    <t>000 1 08 03000 01 0000 110</t>
  </si>
  <si>
    <t>000 1 08 03010 01 0000 110</t>
  </si>
  <si>
    <t>000 1 11 01050 05 0000 120</t>
  </si>
  <si>
    <t>000 1 11 05010 00 0000 120</t>
  </si>
  <si>
    <t>000 1 11 05013 05 0000 120</t>
  </si>
  <si>
    <t>000 1 11 05013 13 0000 120</t>
  </si>
  <si>
    <t>000 1 11 05025 05 0000 120</t>
  </si>
  <si>
    <t>000 1 11 05035 05 0000 120</t>
  </si>
  <si>
    <t>000 1 11 05325 05 0000 120</t>
  </si>
  <si>
    <t>000 1 12 01010 01 0000 120</t>
  </si>
  <si>
    <t>000 1 12 01030 01 0000 120</t>
  </si>
  <si>
    <t>000 1 12 01041 01 0000 120</t>
  </si>
  <si>
    <t>000 1 12 01042 01 0000 120</t>
  </si>
  <si>
    <t>000 1 12 01070 01 0000 120</t>
  </si>
  <si>
    <t>000 1 17 01050 05 0000 180</t>
  </si>
  <si>
    <t>000 1 17 05050 05 0000 180</t>
  </si>
  <si>
    <t>000 2 02 15001 05 0000 150</t>
  </si>
  <si>
    <t>000 2 02 15002 05 0000 150</t>
  </si>
  <si>
    <t>000 2 02 20041 05 0000 150</t>
  </si>
  <si>
    <t>000 2 02 20300 05 0000 150</t>
  </si>
  <si>
    <t>000 2 02 20303 05 0000 150</t>
  </si>
  <si>
    <t>000 2 02 25179 05 0000 150</t>
  </si>
  <si>
    <t>000 2 02 25304 05 0000 150</t>
  </si>
  <si>
    <t>000 2 02 25394 05 0000 150</t>
  </si>
  <si>
    <t>000 2 02 25513 05 0000 150</t>
  </si>
  <si>
    <t>000 2 02 25519 05 0000 150</t>
  </si>
  <si>
    <t>000 2 02 25555 05 0000 150</t>
  </si>
  <si>
    <t>000 2 02 25590 05 0000 150</t>
  </si>
  <si>
    <t>000 2 02 29999 05 0000 150</t>
  </si>
  <si>
    <t>000 2 02 25497 05 0000 150</t>
  </si>
  <si>
    <t>000 2 02 35118 05 0000 150</t>
  </si>
  <si>
    <t>000 2 02 35120 05 0000 150</t>
  </si>
  <si>
    <t>000 2 02 30024 05 0000 150</t>
  </si>
  <si>
    <t>000 2 02 30029 05 0000 150</t>
  </si>
  <si>
    <t>000 2 02 35082 05 0000 150</t>
  </si>
  <si>
    <t>000 2 02 35930 05 0000 150</t>
  </si>
  <si>
    <t>000 2 02 45303 05 0000 150</t>
  </si>
  <si>
    <t>000 2 02 49999 05 0000 150</t>
  </si>
  <si>
    <t>000 2 02 40014 05 0000 150</t>
  </si>
  <si>
    <t>000 1 16 01082 01 0000 140</t>
  </si>
  <si>
    <t>000 1 16 01060 01 0000 140</t>
  </si>
  <si>
    <t>000 1 16 01063 01 0000 140</t>
  </si>
  <si>
    <t>000 1 16 01080 01 0000 140</t>
  </si>
  <si>
    <t>000 1 16 01090 01 0000 140</t>
  </si>
  <si>
    <t>000 1 16 01083 01 0000 140</t>
  </si>
  <si>
    <t>000 1 16 01092 01 0000 140</t>
  </si>
  <si>
    <t>000 1 16 01140 01 0000 140</t>
  </si>
  <si>
    <t>000 1 16 01143 01 0000 140</t>
  </si>
  <si>
    <t>000 1 16 01190 01 0000 140</t>
  </si>
  <si>
    <t>000 1 16 01193 01 0000 140</t>
  </si>
  <si>
    <t>000 1 16 01192 01 0000 140</t>
  </si>
  <si>
    <t>000 1 16 01200 01 0000 140</t>
  </si>
  <si>
    <t>000 1 16 01203 01 0000 140</t>
  </si>
  <si>
    <t>000 1 16 07010 05 0000 140</t>
  </si>
  <si>
    <t>000 1 16 07090 05 0000 140</t>
  </si>
  <si>
    <t>000 1 16 10123 01 0000 140</t>
  </si>
  <si>
    <t>000 1 16 11050 01 0000 140</t>
  </si>
  <si>
    <t>000 2 07 00000 00 0000 000</t>
  </si>
  <si>
    <t>000 2 07 05020 05 0000 150</t>
  </si>
  <si>
    <t>000 2 07 05000 05 0000 150</t>
  </si>
  <si>
    <t xml:space="preserve">ПРОЧИЕ БЕЗВОЗМЕЗДНЫЕ ПОСТУПЛЕНИЯ
</t>
  </si>
  <si>
    <t xml:space="preserve">Налог, взимаемый с налогоплательщиков, выбравших в качестве объекта налогообложения доходы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</si>
  <si>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</si>
  <si>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Единый налог на вмененный доход для отдельных видов деятельности
</t>
  </si>
  <si>
    <t xml:space="preserve">Единый сельскохозяйственный налог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</si>
  <si>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</si>
  <si>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Налог на имущество физических лиц
</t>
  </si>
  <si>
    <t>000 1 06 01000 00 0000 110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</si>
  <si>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</si>
  <si>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 xml:space="preserve">Земельный налог
</t>
  </si>
  <si>
    <t>000 1 06 06000 00 0000 110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</si>
  <si>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</si>
  <si>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</si>
  <si>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по делам, рассматриваемым в судах общей юрисдикции, мировыми судьями
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</si>
  <si>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</si>
  <si>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</si>
  <si>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 xml:space="preserve">Проценты, полученные от предоставления бюджетных кредитов внутри страны за счет средств бюджетов муниципальных районов
</t>
  </si>
  <si>
    <t>000 1 11 03050 05 0000 120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</si>
  <si>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</si>
  <si>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</si>
  <si>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</si>
  <si>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</si>
  <si>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</si>
  <si>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</si>
  <si>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</si>
  <si>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 xml:space="preserve"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</si>
  <si>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</si>
  <si>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Плата за негативное воздействие на окружающую среду
</t>
  </si>
  <si>
    <t>000 1 12 01000 01 0000 120</t>
  </si>
  <si>
    <t xml:space="preserve">Плата за выбросы загрязняющих веществ в атмосферный воздух стационарными объектами 
</t>
  </si>
  <si>
    <t xml:space="preserve">Плата за сбросы загрязняющих веществ в водные объекты
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</si>
  <si>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</si>
  <si>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</si>
  <si>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 xml:space="preserve">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</si>
  <si>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</si>
  <si>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</si>
  <si>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Прочие доходы от компенсации затрат бюджетов муниципальных районов
</t>
  </si>
  <si>
    <t xml:space="preserve">Доходы от продажи квартир, находящихся в собственности муниципальных районов
</t>
  </si>
  <si>
    <t xml:space="preserve"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</si>
  <si>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</si>
  <si>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Доходы от продажи земельных участков, государственная собственность на которые не разграничена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</si>
  <si>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</si>
  <si>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</si>
  <si>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
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</si>
  <si>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</si>
  <si>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</si>
  <si>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</si>
  <si>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</si>
  <si>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</si>
  <si>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</si>
  <si>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</si>
  <si>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</si>
  <si>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</si>
  <si>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</si>
  <si>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</si>
  <si>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</si>
  <si>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</si>
  <si>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Невыясненные поступления, зачисляемые в бюджеты муниципальных районов
</t>
  </si>
  <si>
    <t xml:space="preserve">Прочие неналоговые доходы бюджетов муниципальных районов
</t>
  </si>
  <si>
    <t xml:space="preserve">Дотации бюджетам муниципальных районов на выравнивание бюджетной обеспеченности из бюджета субъекта Российской Федерации
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</si>
  <si>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</si>
  <si>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</si>
  <si>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</si>
  <si>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районов на обеспечение мероприятий по модернизации систем коммунальной инфраструктуры за счет средств бюджетов
</t>
  </si>
  <si>
    <t xml:space="preserve"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</si>
  <si>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</si>
  <si>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приведение в нормативное состояние автомобильных дорог и искусственных дорожных сооружений
 </t>
  </si>
  <si>
    <t xml:space="preserve">Субсидии бюджетам муниципальных районов на реализацию мероприятий по обеспечению жильем молодых семей
</t>
  </si>
  <si>
    <t xml:space="preserve">Субсидии бюджетам муниципальных районов на развитие сети учреждений культурно-досугового типа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</si>
  <si>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</si>
  <si>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</si>
  <si>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техническое оснащение региональных и муниципальных музеев
</t>
  </si>
  <si>
    <t xml:space="preserve">Прочие субсидии бюджетам муниципальных районов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</si>
  <si>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</si>
  <si>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</si>
  <si>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</si>
  <si>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</si>
  <si>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государственную регистрацию актов гражданского состояния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</si>
  <si>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</si>
  <si>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</si>
  <si>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Прочие межбюджетные трансферты, передаваемые бюджетам муниципальных районов
</t>
  </si>
  <si>
    <t xml:space="preserve">Прочие безвозмездные поступления в бюджеты муниципальных районов
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</si>
  <si>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</si>
  <si>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000 2 18 00000 05 0000 150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</si>
  <si>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</si>
  <si>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000 2 18 05000 05 0000 150</t>
  </si>
  <si>
    <t xml:space="preserve">Доходы бюджетов муниципальных районов от возврата организациями остатков субсидий прошлых лет
</t>
  </si>
  <si>
    <t>000 2 18 05010 05 0000 150</t>
  </si>
  <si>
    <t xml:space="preserve">Доходы бюджетов муниципальных районов от возврата бюджетными учреждениями остатков субсидий прошлых лет
</t>
  </si>
  <si>
    <t>000 2 19 00000 05 0000 150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</si>
  <si>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</si>
  <si>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</si>
  <si>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000 2 19 60010 05 0000 150</t>
  </si>
  <si>
    <t>Утвержденный (первоначальный) план  на год</t>
  </si>
  <si>
    <t xml:space="preserve">Налог, взимаемый в связи с применением упрощенной системы налогообложения
</t>
  </si>
  <si>
    <t xml:space="preserve">Налог, взимаемый в связи с применением патентной системы налогообложения
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</si>
  <si>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
</t>
  </si>
  <si>
    <t>000 1 05 01000 00 0000 110</t>
  </si>
  <si>
    <t>000 1 05 01010 01 0000 110</t>
  </si>
  <si>
    <t>000 1 05 01020 01 0000 110</t>
  </si>
  <si>
    <t>000 1 05 02000 02 0000 110</t>
  </si>
  <si>
    <t xml:space="preserve"> 000 1 05 03000 01 0000 110</t>
  </si>
  <si>
    <t>000 1 05 04000 02 0000 110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</si>
  <si>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</si>
  <si>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</si>
  <si>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</si>
  <si>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</si>
  <si>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</si>
  <si>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</si>
  <si>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</si>
  <si>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</si>
  <si>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</si>
  <si>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</si>
  <si>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000 1 16 02000 02 0000 140</t>
  </si>
  <si>
    <t>000 1 16 02010 02 0000 140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</si>
  <si>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</si>
  <si>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</si>
  <si>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>000 2 07 05030 05 0000 150</t>
  </si>
  <si>
    <t>000 1 14 06013 05 0000 430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</si>
  <si>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</si>
  <si>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>000 1 16 01070 01 0000 140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</si>
  <si>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</si>
  <si>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>000 1 16 01072 01 0000 140</t>
  </si>
  <si>
    <t>000 1 16 01074 01 0000 140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</si>
  <si>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</si>
  <si>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</si>
  <si>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>000 1 16 10031 05 0000 140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</si>
  <si>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</si>
  <si>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>Исполнение бюджета Нижневартовского района по доходам на 01.09.2024 года</t>
  </si>
  <si>
    <t>первон</t>
  </si>
  <si>
    <t>утвержд 28.06.24</t>
  </si>
  <si>
    <t xml:space="preserve"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
</t>
  </si>
  <si>
    <t>000 1 16 11130 01 0000 140</t>
  </si>
  <si>
    <t xml:space="preserve">Прочие дотации бюджетам муниципальных районов
</t>
  </si>
  <si>
    <t>000 2 02 19999 05 0000 150</t>
  </si>
  <si>
    <t>000 2 07 05010 05 0000 150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</si>
</sst>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\ * #,##0.00&quot;    &quot;;\-* #,##0.00&quot;    &quot;;\ * \-#&quot;    &quot;;\ @\ "/>
    <numFmt numFmtId="165" formatCode="#,##0.0"/>
    <numFmt numFmtId="166" formatCode="0.0"/>
    <numFmt numFmtId="167" formatCode="_-* #,##0\ _₽_-;\-* #,##0\ _₽_-;_-* &quot;- &quot;_₽_-;_-@_-"/>
    <numFmt numFmtId="168" formatCode="\ * #,##0.0&quot;    &quot;;\-* #,##0.0&quot;    &quot;;\ * \-#&quot;    &quot;;\ @\ "/>
    <numFmt numFmtId="169" formatCode="#,##0.0\ ;\-#,##0.0\ "/>
  </numFmts>
  <fonts count="46">
    <font>
      <sz val="11"/>
      <color theme="1"/>
      <name val="Calibri"/>
      <scheme val="minor"/>
    </font>
    <font>
      <sz val="10"/>
      <color indexed="65"/>
      <name val="Arial Cyr"/>
    </font>
    <font>
      <b/>
      <sz val="10"/>
      <name val="Arial Cyr"/>
    </font>
    <font>
      <sz val="10"/>
      <color indexed="16"/>
      <name val="Arial Cyr"/>
    </font>
    <font>
      <sz val="10"/>
      <color indexed="2"/>
      <name val="Arial Cyr"/>
    </font>
    <font>
      <b/>
      <sz val="10"/>
      <color indexed="65"/>
      <name val="Arial Cyr"/>
    </font>
    <font>
      <i/>
      <sz val="10"/>
      <color indexed="23"/>
      <name val="Arial Cyr"/>
    </font>
    <font>
      <sz val="10"/>
      <color indexed="17"/>
      <name val="Arial Cyr"/>
    </font>
    <font>
      <sz val="18"/>
      <name val="Arial Cyr"/>
    </font>
    <font>
      <sz val="12"/>
      <name val="Arial Cyr"/>
    </font>
    <font>
      <b/>
      <sz val="24"/>
      <name val="Arial Cyr"/>
    </font>
    <font>
      <u/>
      <sz val="10"/>
      <color indexed="4"/>
      <name val="Arial Cyr"/>
    </font>
    <font>
      <sz val="10"/>
      <color indexed="19"/>
      <name val="Arial Cyr"/>
    </font>
    <font>
      <sz val="11"/>
      <name val="Calibri"/>
      <family val="2"/>
      <charset val="204"/>
    </font>
    <font>
      <sz val="10"/>
      <color indexed="63"/>
      <name val="Arial Cyr"/>
    </font>
    <font>
      <sz val="10"/>
      <name val="Arial Cyr"/>
    </font>
    <font>
      <sz val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1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0"/>
      <color indexed="8"/>
      <name val="Arial Cyr"/>
      <charset val="204"/>
    </font>
    <font>
      <sz val="10"/>
      <color indexed="16"/>
      <name val="Arial Cyr"/>
      <charset val="204"/>
    </font>
    <font>
      <b/>
      <sz val="10"/>
      <color indexed="9"/>
      <name val="Arial Cyr"/>
      <charset val="204"/>
    </font>
    <font>
      <i/>
      <sz val="10"/>
      <color indexed="23"/>
      <name val="Arial Cyr"/>
      <charset val="204"/>
    </font>
    <font>
      <sz val="10"/>
      <color indexed="17"/>
      <name val="Arial Cyr"/>
      <charset val="204"/>
    </font>
    <font>
      <sz val="18"/>
      <color indexed="8"/>
      <name val="Arial Cyr"/>
      <charset val="204"/>
    </font>
    <font>
      <sz val="12"/>
      <color indexed="8"/>
      <name val="Arial Cyr"/>
      <charset val="204"/>
    </font>
    <font>
      <b/>
      <sz val="24"/>
      <color indexed="8"/>
      <name val="Arial Cyr"/>
      <charset val="204"/>
    </font>
    <font>
      <u/>
      <sz val="10"/>
      <color indexed="39"/>
      <name val="Arial Cyr"/>
      <charset val="204"/>
    </font>
    <font>
      <sz val="10"/>
      <color indexed="19"/>
      <name val="Arial Cyr"/>
      <charset val="204"/>
    </font>
    <font>
      <sz val="11"/>
      <color indexed="8"/>
      <name val="Calibri"/>
      <family val="2"/>
      <charset val="204"/>
    </font>
    <font>
      <sz val="10"/>
      <color indexed="63"/>
      <name val="Arial Cyr"/>
      <charset val="204"/>
    </font>
    <font>
      <sz val="8"/>
      <color indexed="8"/>
      <name val="Calibri"/>
      <family val="2"/>
      <charset val="204"/>
    </font>
    <font>
      <sz val="10"/>
      <color indexed="10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Arial Cyr"/>
      <charset val="1"/>
    </font>
    <font>
      <sz val="14"/>
      <name val="Times New Roman"/>
      <family val="1"/>
    </font>
    <font>
      <i/>
      <sz val="14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5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6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0">
    <xf numFmtId="0" fontId="0" fillId="0" borderId="0"/>
    <xf numFmtId="0" fontId="1" fillId="2" borderId="0"/>
    <xf numFmtId="0" fontId="1" fillId="2" borderId="0"/>
    <xf numFmtId="0" fontId="1" fillId="2" borderId="0"/>
    <xf numFmtId="0" fontId="1" fillId="3" borderId="0"/>
    <xf numFmtId="0" fontId="1" fillId="3" borderId="0"/>
    <xf numFmtId="0" fontId="1" fillId="3" borderId="0"/>
    <xf numFmtId="0" fontId="2" fillId="4" borderId="0"/>
    <xf numFmtId="0" fontId="2" fillId="4" borderId="0"/>
    <xf numFmtId="0" fontId="2" fillId="4" borderId="0"/>
    <xf numFmtId="0" fontId="2" fillId="0" borderId="0"/>
    <xf numFmtId="0" fontId="2" fillId="0" borderId="0"/>
    <xf numFmtId="0" fontId="2" fillId="0" borderId="0"/>
    <xf numFmtId="0" fontId="3" fillId="5" borderId="0"/>
    <xf numFmtId="0" fontId="4" fillId="5" borderId="0"/>
    <xf numFmtId="0" fontId="3" fillId="5" borderId="0"/>
    <xf numFmtId="0" fontId="4" fillId="5" borderId="0"/>
    <xf numFmtId="0" fontId="4" fillId="5" borderId="0"/>
    <xf numFmtId="0" fontId="5" fillId="6" borderId="0"/>
    <xf numFmtId="0" fontId="5" fillId="7" borderId="0"/>
    <xf numFmtId="0" fontId="5" fillId="6" borderId="0"/>
    <xf numFmtId="0" fontId="5" fillId="7" borderId="0"/>
    <xf numFmtId="0" fontId="5" fillId="7" borderId="0"/>
    <xf numFmtId="0" fontId="6" fillId="0" borderId="0"/>
    <xf numFmtId="0" fontId="6" fillId="0" borderId="0"/>
    <xf numFmtId="0" fontId="6" fillId="0" borderId="0"/>
    <xf numFmtId="0" fontId="7" fillId="8" borderId="0"/>
    <xf numFmtId="0" fontId="7" fillId="8" borderId="0"/>
    <xf numFmtId="0" fontId="7" fillId="8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2" fillId="9" borderId="0"/>
    <xf numFmtId="0" fontId="12" fillId="9" borderId="0"/>
    <xf numFmtId="0" fontId="12" fillId="9" borderId="0"/>
    <xf numFmtId="0" fontId="13" fillId="0" borderId="0"/>
    <xf numFmtId="0" fontId="13" fillId="0" borderId="0"/>
    <xf numFmtId="0" fontId="14" fillId="9" borderId="1"/>
    <xf numFmtId="0" fontId="14" fillId="9" borderId="1"/>
    <xf numFmtId="0" fontId="14" fillId="9" borderId="1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/>
    <xf numFmtId="167" fontId="22" fillId="0" borderId="0"/>
    <xf numFmtId="0" fontId="24" fillId="0" borderId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5" borderId="0" applyNumberFormat="0" applyBorder="0" applyAlignment="0" applyProtection="0"/>
    <xf numFmtId="0" fontId="39" fillId="5" borderId="0" applyNumberFormat="0" applyBorder="0" applyAlignment="0" applyProtection="0"/>
    <xf numFmtId="0" fontId="27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0" borderId="0"/>
    <xf numFmtId="0" fontId="37" fillId="13" borderId="1" applyNumberFormat="0" applyAlignment="0" applyProtection="0"/>
    <xf numFmtId="0" fontId="37" fillId="13" borderId="1" applyNumberFormat="0" applyAlignment="0" applyProtection="0"/>
    <xf numFmtId="0" fontId="37" fillId="13" borderId="1" applyNumberFormat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24" fillId="0" borderId="0" applyBorder="0" applyProtection="0"/>
    <xf numFmtId="0" fontId="22" fillId="0" borderId="0"/>
    <xf numFmtId="0" fontId="22" fillId="0" borderId="0"/>
  </cellStyleXfs>
  <cellXfs count="73">
    <xf numFmtId="0" fontId="0" fillId="0" borderId="0" xfId="0"/>
    <xf numFmtId="0" fontId="18" fillId="0" borderId="0" xfId="0" applyFont="1" applyFill="1"/>
    <xf numFmtId="0" fontId="23" fillId="0" borderId="0" xfId="0" applyFont="1" applyFill="1"/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/>
    <xf numFmtId="166" fontId="20" fillId="0" borderId="0" xfId="0" applyNumberFormat="1" applyFont="1" applyFill="1"/>
    <xf numFmtId="166" fontId="20" fillId="14" borderId="0" xfId="0" applyNumberFormat="1" applyFont="1" applyFill="1"/>
    <xf numFmtId="0" fontId="20" fillId="14" borderId="0" xfId="0" applyFont="1" applyFill="1"/>
    <xf numFmtId="0" fontId="23" fillId="14" borderId="0" xfId="0" applyFont="1" applyFill="1"/>
    <xf numFmtId="0" fontId="18" fillId="14" borderId="0" xfId="0" applyFont="1" applyFill="1"/>
    <xf numFmtId="166" fontId="20" fillId="15" borderId="0" xfId="0" applyNumberFormat="1" applyFont="1" applyFill="1"/>
    <xf numFmtId="0" fontId="18" fillId="15" borderId="0" xfId="0" applyFont="1" applyFill="1"/>
    <xf numFmtId="0" fontId="23" fillId="15" borderId="0" xfId="0" applyFont="1" applyFill="1"/>
    <xf numFmtId="166" fontId="42" fillId="15" borderId="0" xfId="0" applyNumberFormat="1" applyFont="1" applyFill="1"/>
    <xf numFmtId="0" fontId="21" fillId="15" borderId="0" xfId="0" applyFont="1" applyFill="1"/>
    <xf numFmtId="0" fontId="43" fillId="15" borderId="0" xfId="0" applyFont="1" applyFill="1"/>
    <xf numFmtId="166" fontId="42" fillId="0" borderId="0" xfId="0" applyNumberFormat="1" applyFont="1" applyFill="1"/>
    <xf numFmtId="0" fontId="21" fillId="0" borderId="0" xfId="0" applyFont="1" applyFill="1"/>
    <xf numFmtId="0" fontId="43" fillId="0" borderId="0" xfId="0" applyFont="1" applyFill="1"/>
    <xf numFmtId="0" fontId="44" fillId="15" borderId="0" xfId="0" applyFont="1" applyFill="1"/>
    <xf numFmtId="0" fontId="44" fillId="0" borderId="0" xfId="0" applyFont="1"/>
    <xf numFmtId="166" fontId="18" fillId="0" borderId="0" xfId="0" applyNumberFormat="1" applyFont="1" applyFill="1"/>
    <xf numFmtId="0" fontId="45" fillId="0" borderId="0" xfId="0" applyFont="1"/>
    <xf numFmtId="166" fontId="21" fillId="0" borderId="0" xfId="0" applyNumberFormat="1" applyFont="1" applyFill="1"/>
    <xf numFmtId="0" fontId="20" fillId="15" borderId="0" xfId="0" applyFont="1" applyFill="1"/>
    <xf numFmtId="166" fontId="20" fillId="15" borderId="0" xfId="0" applyNumberFormat="1" applyFont="1" applyFill="1" applyAlignment="1">
      <alignment horizontal="left" vertical="center" wrapText="1"/>
    </xf>
    <xf numFmtId="0" fontId="18" fillId="15" borderId="0" xfId="0" applyFont="1" applyFill="1" applyAlignment="1">
      <alignment horizontal="left" vertical="center" wrapText="1"/>
    </xf>
    <xf numFmtId="0" fontId="23" fillId="15" borderId="0" xfId="0" applyFont="1" applyFill="1" applyAlignment="1">
      <alignment horizontal="left" vertical="center" wrapText="1"/>
    </xf>
    <xf numFmtId="0" fontId="20" fillId="15" borderId="0" xfId="0" applyFont="1" applyFill="1" applyBorder="1" applyAlignment="1">
      <alignment horizontal="center"/>
    </xf>
    <xf numFmtId="0" fontId="18" fillId="15" borderId="0" xfId="0" applyFont="1" applyFill="1" applyAlignment="1">
      <alignment vertical="top" wrapText="1"/>
    </xf>
    <xf numFmtId="49" fontId="19" fillId="15" borderId="0" xfId="0" applyNumberFormat="1" applyFont="1" applyFill="1" applyAlignment="1">
      <alignment horizontal="center"/>
    </xf>
    <xf numFmtId="0" fontId="18" fillId="15" borderId="0" xfId="0" applyFont="1" applyFill="1" applyAlignment="1">
      <alignment horizontal="center"/>
    </xf>
    <xf numFmtId="165" fontId="18" fillId="15" borderId="0" xfId="0" applyNumberFormat="1" applyFont="1" applyFill="1" applyAlignment="1">
      <alignment horizontal="center"/>
    </xf>
    <xf numFmtId="0" fontId="21" fillId="15" borderId="0" xfId="0" applyFont="1" applyFill="1" applyAlignment="1">
      <alignment horizontal="right"/>
    </xf>
    <xf numFmtId="0" fontId="18" fillId="15" borderId="2" xfId="0" applyFont="1" applyFill="1" applyBorder="1" applyAlignment="1">
      <alignment horizontal="center" vertical="center" wrapText="1"/>
    </xf>
    <xf numFmtId="49" fontId="18" fillId="15" borderId="2" xfId="0" applyNumberFormat="1" applyFont="1" applyFill="1" applyBorder="1" applyAlignment="1">
      <alignment horizontal="center" vertical="center" wrapText="1"/>
    </xf>
    <xf numFmtId="165" fontId="18" fillId="15" borderId="2" xfId="0" applyNumberFormat="1" applyFont="1" applyFill="1" applyBorder="1" applyAlignment="1">
      <alignment horizontal="center" vertical="center" wrapText="1"/>
    </xf>
    <xf numFmtId="1" fontId="18" fillId="15" borderId="2" xfId="0" applyNumberFormat="1" applyFont="1" applyFill="1" applyBorder="1" applyAlignment="1">
      <alignment horizontal="center" vertical="center" wrapText="1"/>
    </xf>
    <xf numFmtId="0" fontId="20" fillId="15" borderId="2" xfId="0" applyFont="1" applyFill="1" applyBorder="1" applyAlignment="1">
      <alignment horizontal="left" vertical="center" wrapText="1"/>
    </xf>
    <xf numFmtId="49" fontId="40" fillId="15" borderId="2" xfId="0" applyNumberFormat="1" applyFont="1" applyFill="1" applyBorder="1" applyAlignment="1">
      <alignment horizontal="center"/>
    </xf>
    <xf numFmtId="165" fontId="20" fillId="15" borderId="2" xfId="0" applyNumberFormat="1" applyFont="1" applyFill="1" applyBorder="1" applyAlignment="1">
      <alignment horizontal="right"/>
    </xf>
    <xf numFmtId="168" fontId="20" fillId="15" borderId="2" xfId="80" applyNumberFormat="1" applyFont="1" applyFill="1" applyBorder="1" applyAlignment="1" applyProtection="1">
      <alignment horizontal="right"/>
    </xf>
    <xf numFmtId="0" fontId="20" fillId="15" borderId="2" xfId="0" applyFont="1" applyFill="1" applyBorder="1" applyAlignment="1">
      <alignment wrapText="1"/>
    </xf>
    <xf numFmtId="0" fontId="20" fillId="15" borderId="2" xfId="0" applyFont="1" applyFill="1" applyBorder="1" applyAlignment="1" applyProtection="1">
      <alignment horizontal="left" vertical="center" wrapText="1"/>
      <protection locked="0"/>
    </xf>
    <xf numFmtId="0" fontId="18" fillId="15" borderId="2" xfId="0" applyFont="1" applyFill="1" applyBorder="1" applyAlignment="1">
      <alignment horizontal="left" vertical="center" wrapText="1"/>
    </xf>
    <xf numFmtId="49" fontId="19" fillId="15" borderId="2" xfId="0" applyNumberFormat="1" applyFont="1" applyFill="1" applyBorder="1" applyAlignment="1">
      <alignment horizontal="center"/>
    </xf>
    <xf numFmtId="165" fontId="18" fillId="15" borderId="2" xfId="0" applyNumberFormat="1" applyFont="1" applyFill="1" applyBorder="1" applyAlignment="1">
      <alignment horizontal="right"/>
    </xf>
    <xf numFmtId="168" fontId="18" fillId="15" borderId="2" xfId="80" applyNumberFormat="1" applyFont="1" applyFill="1" applyBorder="1" applyAlignment="1" applyProtection="1">
      <alignment horizontal="right"/>
    </xf>
    <xf numFmtId="0" fontId="18" fillId="15" borderId="2" xfId="0" applyFont="1" applyFill="1" applyBorder="1" applyAlignment="1">
      <alignment vertical="center" wrapText="1"/>
    </xf>
    <xf numFmtId="165" fontId="18" fillId="15" borderId="2" xfId="0" applyNumberFormat="1" applyFont="1" applyFill="1" applyBorder="1" applyAlignment="1"/>
    <xf numFmtId="0" fontId="21" fillId="15" borderId="2" xfId="0" applyFont="1" applyFill="1" applyBorder="1" applyAlignment="1">
      <alignment horizontal="left" vertical="center" wrapText="1"/>
    </xf>
    <xf numFmtId="49" fontId="41" fillId="15" borderId="2" xfId="0" applyNumberFormat="1" applyFont="1" applyFill="1" applyBorder="1" applyAlignment="1">
      <alignment horizontal="center"/>
    </xf>
    <xf numFmtId="165" fontId="21" fillId="15" borderId="2" xfId="0" applyNumberFormat="1" applyFont="1" applyFill="1" applyBorder="1" applyAlignment="1"/>
    <xf numFmtId="168" fontId="21" fillId="15" borderId="2" xfId="80" applyNumberFormat="1" applyFont="1" applyFill="1" applyBorder="1" applyAlignment="1" applyProtection="1">
      <alignment horizontal="right"/>
    </xf>
    <xf numFmtId="0" fontId="18" fillId="15" borderId="2" xfId="0" applyFont="1" applyFill="1" applyBorder="1" applyAlignment="1" applyProtection="1">
      <alignment horizontal="left" vertical="center" wrapText="1"/>
      <protection locked="0"/>
    </xf>
    <xf numFmtId="0" fontId="21" fillId="15" borderId="2" xfId="0" applyFont="1" applyFill="1" applyBorder="1" applyAlignment="1" applyProtection="1">
      <alignment horizontal="left" vertical="center" wrapText="1"/>
      <protection locked="0"/>
    </xf>
    <xf numFmtId="165" fontId="21" fillId="15" borderId="2" xfId="0" applyNumberFormat="1" applyFont="1" applyFill="1" applyBorder="1" applyAlignment="1">
      <alignment horizontal="right"/>
    </xf>
    <xf numFmtId="0" fontId="18" fillId="15" borderId="2" xfId="158" applyNumberFormat="1" applyFont="1" applyFill="1" applyBorder="1" applyAlignment="1" applyProtection="1">
      <alignment horizontal="left" vertical="center" wrapText="1"/>
      <protection hidden="1"/>
    </xf>
    <xf numFmtId="0" fontId="19" fillId="15" borderId="2" xfId="158" applyNumberFormat="1" applyFont="1" applyFill="1" applyBorder="1" applyAlignment="1" applyProtection="1">
      <alignment horizontal="left" wrapText="1"/>
      <protection hidden="1"/>
    </xf>
    <xf numFmtId="165" fontId="18" fillId="15" borderId="2" xfId="159" applyNumberFormat="1" applyFont="1" applyFill="1" applyBorder="1" applyAlignment="1" applyProtection="1">
      <alignment wrapText="1"/>
      <protection hidden="1"/>
    </xf>
    <xf numFmtId="165" fontId="18" fillId="15" borderId="2" xfId="0" applyNumberFormat="1" applyFont="1" applyFill="1" applyBorder="1"/>
    <xf numFmtId="3" fontId="19" fillId="15" borderId="2" xfId="158" applyNumberFormat="1" applyFont="1" applyFill="1" applyBorder="1" applyAlignment="1" applyProtection="1">
      <alignment horizontal="center" wrapText="1"/>
      <protection hidden="1"/>
    </xf>
    <xf numFmtId="0" fontId="21" fillId="15" borderId="2" xfId="158" applyNumberFormat="1" applyFont="1" applyFill="1" applyBorder="1" applyAlignment="1" applyProtection="1">
      <alignment horizontal="left" vertical="center" wrapText="1"/>
      <protection hidden="1"/>
    </xf>
    <xf numFmtId="0" fontId="41" fillId="15" borderId="2" xfId="158" applyNumberFormat="1" applyFont="1" applyFill="1" applyBorder="1" applyAlignment="1" applyProtection="1">
      <alignment horizontal="center" wrapText="1"/>
      <protection hidden="1"/>
    </xf>
    <xf numFmtId="165" fontId="21" fillId="15" borderId="2" xfId="159" applyNumberFormat="1" applyFont="1" applyFill="1" applyBorder="1" applyAlignment="1" applyProtection="1">
      <alignment wrapText="1"/>
      <protection hidden="1"/>
    </xf>
    <xf numFmtId="165" fontId="20" fillId="15" borderId="2" xfId="0" applyNumberFormat="1" applyFont="1" applyFill="1" applyBorder="1" applyAlignment="1"/>
    <xf numFmtId="169" fontId="18" fillId="15" borderId="2" xfId="0" applyNumberFormat="1" applyFont="1" applyFill="1" applyBorder="1" applyAlignment="1">
      <alignment horizontal="right" wrapText="1"/>
    </xf>
    <xf numFmtId="49" fontId="19" fillId="15" borderId="2" xfId="0" applyNumberFormat="1" applyFont="1" applyFill="1" applyBorder="1" applyAlignment="1">
      <alignment horizontal="left" vertical="center" wrapText="1"/>
    </xf>
    <xf numFmtId="165" fontId="18" fillId="15" borderId="2" xfId="0" applyNumberFormat="1" applyFont="1" applyFill="1" applyBorder="1" applyAlignment="1">
      <alignment horizontal="right" vertical="center" wrapText="1"/>
    </xf>
    <xf numFmtId="168" fontId="18" fillId="15" borderId="2" xfId="80" applyNumberFormat="1" applyFont="1" applyFill="1" applyBorder="1" applyAlignment="1" applyProtection="1">
      <alignment horizontal="left" vertical="center" wrapText="1"/>
    </xf>
    <xf numFmtId="4" fontId="19" fillId="15" borderId="2" xfId="0" applyNumberFormat="1" applyFont="1" applyFill="1" applyBorder="1" applyAlignment="1">
      <alignment horizontal="center" wrapText="1"/>
    </xf>
    <xf numFmtId="4" fontId="41" fillId="15" borderId="2" xfId="0" applyNumberFormat="1" applyFont="1" applyFill="1" applyBorder="1" applyAlignment="1">
      <alignment horizontal="center" wrapText="1"/>
    </xf>
    <xf numFmtId="4" fontId="18" fillId="15" borderId="2" xfId="0" applyNumberFormat="1" applyFont="1" applyFill="1" applyBorder="1" applyAlignment="1">
      <alignment horizontal="left" vertical="center" wrapText="1"/>
    </xf>
  </cellXfs>
  <cellStyles count="160">
    <cellStyle name="Accent 1 1" xfId="1"/>
    <cellStyle name="Accent 1 1 2" xfId="82"/>
    <cellStyle name="Accent 1 2" xfId="2"/>
    <cellStyle name="Accent 1 2 2" xfId="83"/>
    <cellStyle name="Accent 1 3" xfId="3"/>
    <cellStyle name="Accent 1 3 2" xfId="84"/>
    <cellStyle name="Accent 2 1" xfId="4"/>
    <cellStyle name="Accent 2 1 2" xfId="85"/>
    <cellStyle name="Accent 2 2" xfId="5"/>
    <cellStyle name="Accent 2 2 2" xfId="86"/>
    <cellStyle name="Accent 2 3" xfId="6"/>
    <cellStyle name="Accent 2 3 2" xfId="87"/>
    <cellStyle name="Accent 3 1" xfId="7"/>
    <cellStyle name="Accent 3 1 2" xfId="88"/>
    <cellStyle name="Accent 3 2" xfId="8"/>
    <cellStyle name="Accent 3 2 2" xfId="89"/>
    <cellStyle name="Accent 3 3" xfId="9"/>
    <cellStyle name="Accent 3 3 2" xfId="90"/>
    <cellStyle name="Accent 4" xfId="10"/>
    <cellStyle name="Accent 4 2" xfId="91"/>
    <cellStyle name="Accent 5" xfId="11"/>
    <cellStyle name="Accent 5 2" xfId="92"/>
    <cellStyle name="Accent 6" xfId="12"/>
    <cellStyle name="Accent 6 2" xfId="93"/>
    <cellStyle name="Bad 1" xfId="13"/>
    <cellStyle name="Bad 1 2" xfId="14"/>
    <cellStyle name="Bad 1 2 2" xfId="95"/>
    <cellStyle name="Bad 1 3" xfId="94"/>
    <cellStyle name="Bad 2" xfId="15"/>
    <cellStyle name="Bad 2 2" xfId="16"/>
    <cellStyle name="Bad 2 2 2" xfId="97"/>
    <cellStyle name="Bad 2 3" xfId="96"/>
    <cellStyle name="Bad 3" xfId="17"/>
    <cellStyle name="Bad 3 2" xfId="98"/>
    <cellStyle name="Error 1" xfId="18"/>
    <cellStyle name="Error 1 2" xfId="19"/>
    <cellStyle name="Error 1 2 2" xfId="100"/>
    <cellStyle name="Error 1 3" xfId="99"/>
    <cellStyle name="Error 2" xfId="20"/>
    <cellStyle name="Error 2 2" xfId="21"/>
    <cellStyle name="Error 2 2 2" xfId="102"/>
    <cellStyle name="Error 2 3" xfId="101"/>
    <cellStyle name="Error 3" xfId="22"/>
    <cellStyle name="Error 3 2" xfId="103"/>
    <cellStyle name="Excel Built-in Comma [0] 1" xfId="80"/>
    <cellStyle name="Footnote 1" xfId="23"/>
    <cellStyle name="Footnote 1 2" xfId="104"/>
    <cellStyle name="Footnote 2" xfId="24"/>
    <cellStyle name="Footnote 2 2" xfId="105"/>
    <cellStyle name="Footnote 3" xfId="25"/>
    <cellStyle name="Footnote 3 2" xfId="106"/>
    <cellStyle name="Good 1" xfId="26"/>
    <cellStyle name="Good 1 2" xfId="107"/>
    <cellStyle name="Good 2" xfId="27"/>
    <cellStyle name="Good 2 2" xfId="108"/>
    <cellStyle name="Good 3" xfId="28"/>
    <cellStyle name="Good 3 2" xfId="109"/>
    <cellStyle name="Heading 1 1" xfId="29"/>
    <cellStyle name="Heading 1 1 2" xfId="110"/>
    <cellStyle name="Heading 1 2" xfId="30"/>
    <cellStyle name="Heading 1 2 2" xfId="111"/>
    <cellStyle name="Heading 1 3" xfId="31"/>
    <cellStyle name="Heading 1 3 2" xfId="112"/>
    <cellStyle name="Heading 2 1" xfId="32"/>
    <cellStyle name="Heading 2 1 2" xfId="113"/>
    <cellStyle name="Heading 2 2" xfId="33"/>
    <cellStyle name="Heading 2 2 2" xfId="114"/>
    <cellStyle name="Heading 2 3" xfId="34"/>
    <cellStyle name="Heading 2 3 2" xfId="115"/>
    <cellStyle name="Heading 3" xfId="35"/>
    <cellStyle name="Heading 3 2" xfId="116"/>
    <cellStyle name="Heading 4" xfId="36"/>
    <cellStyle name="Heading 4 2" xfId="117"/>
    <cellStyle name="Heading 5" xfId="37"/>
    <cellStyle name="Heading 5 2" xfId="118"/>
    <cellStyle name="Hyperlink 1" xfId="38"/>
    <cellStyle name="Hyperlink 1 2" xfId="119"/>
    <cellStyle name="Hyperlink 2" xfId="39"/>
    <cellStyle name="Hyperlink 2 2" xfId="120"/>
    <cellStyle name="Hyperlink 3" xfId="40"/>
    <cellStyle name="Hyperlink 3 2" xfId="121"/>
    <cellStyle name="Neutral 1" xfId="41"/>
    <cellStyle name="Neutral 1 2" xfId="122"/>
    <cellStyle name="Neutral 2" xfId="42"/>
    <cellStyle name="Neutral 2 2" xfId="123"/>
    <cellStyle name="Neutral 3" xfId="43"/>
    <cellStyle name="Neutral 3 2" xfId="124"/>
    <cellStyle name="Normal" xfId="44"/>
    <cellStyle name="Normal 2" xfId="45"/>
    <cellStyle name="Normal 3" xfId="125"/>
    <cellStyle name="Note 1" xfId="46"/>
    <cellStyle name="Note 1 2" xfId="126"/>
    <cellStyle name="Note 2" xfId="47"/>
    <cellStyle name="Note 2 2" xfId="127"/>
    <cellStyle name="Note 3" xfId="48"/>
    <cellStyle name="Note 3 2" xfId="128"/>
    <cellStyle name="Status 1" xfId="49"/>
    <cellStyle name="Status 1 2" xfId="129"/>
    <cellStyle name="Status 2" xfId="50"/>
    <cellStyle name="Status 2 2" xfId="130"/>
    <cellStyle name="Status 3" xfId="51"/>
    <cellStyle name="Status 3 2" xfId="131"/>
    <cellStyle name="Text 1" xfId="52"/>
    <cellStyle name="Text 1 2" xfId="132"/>
    <cellStyle name="Text 2" xfId="53"/>
    <cellStyle name="Text 2 2" xfId="133"/>
    <cellStyle name="Text 3" xfId="54"/>
    <cellStyle name="Text 3 2" xfId="134"/>
    <cellStyle name="Warning 1" xfId="55"/>
    <cellStyle name="Warning 1 2" xfId="56"/>
    <cellStyle name="Warning 1 2 2" xfId="136"/>
    <cellStyle name="Warning 1 3" xfId="135"/>
    <cellStyle name="Warning 2" xfId="57"/>
    <cellStyle name="Warning 2 2" xfId="58"/>
    <cellStyle name="Warning 2 2 2" xfId="138"/>
    <cellStyle name="Warning 2 3" xfId="137"/>
    <cellStyle name="Warning 3" xfId="59"/>
    <cellStyle name="Warning 3 2" xfId="139"/>
    <cellStyle name="Обычный" xfId="0" builtinId="0"/>
    <cellStyle name="Обычный 10" xfId="60"/>
    <cellStyle name="Обычный 10 2" xfId="61"/>
    <cellStyle name="Обычный 10 3" xfId="140"/>
    <cellStyle name="Обычный 11" xfId="62"/>
    <cellStyle name="Обычный 11 2" xfId="141"/>
    <cellStyle name="Обычный 12" xfId="63"/>
    <cellStyle name="Обычный 12 2" xfId="142"/>
    <cellStyle name="Обычный 13" xfId="64"/>
    <cellStyle name="Обычный 13 2" xfId="143"/>
    <cellStyle name="Обычный 14" xfId="65"/>
    <cellStyle name="Обычный 14 2" xfId="144"/>
    <cellStyle name="Обычный 15" xfId="66"/>
    <cellStyle name="Обычный 15 2" xfId="145"/>
    <cellStyle name="Обычный 16" xfId="67"/>
    <cellStyle name="Обычный 16 2" xfId="146"/>
    <cellStyle name="Обычный 17" xfId="68"/>
    <cellStyle name="Обычный 17 2" xfId="147"/>
    <cellStyle name="Обычный 18" xfId="69"/>
    <cellStyle name="Обычный 18 2" xfId="148"/>
    <cellStyle name="Обычный 19" xfId="70"/>
    <cellStyle name="Обычный 2" xfId="71"/>
    <cellStyle name="Обычный 2 2" xfId="149"/>
    <cellStyle name="Обычный 2 43" xfId="158"/>
    <cellStyle name="Обычный 2 44" xfId="159"/>
    <cellStyle name="Обычный 20" xfId="81"/>
    <cellStyle name="Обычный 3" xfId="72"/>
    <cellStyle name="Обычный 3 2" xfId="150"/>
    <cellStyle name="Обычный 4" xfId="73"/>
    <cellStyle name="Обычный 4 2" xfId="151"/>
    <cellStyle name="Обычный 5" xfId="74"/>
    <cellStyle name="Обычный 5 2" xfId="152"/>
    <cellStyle name="Обычный 6" xfId="75"/>
    <cellStyle name="Обычный 6 2" xfId="153"/>
    <cellStyle name="Обычный 7" xfId="76"/>
    <cellStyle name="Обычный 7 2" xfId="154"/>
    <cellStyle name="Обычный 8" xfId="77"/>
    <cellStyle name="Обычный 8 2" xfId="155"/>
    <cellStyle name="Обычный 9" xfId="78"/>
    <cellStyle name="Обычный 9 2" xfId="156"/>
    <cellStyle name="Финансовый 2" xfId="79"/>
    <cellStyle name="Финансовый 3" xfId="157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I221"/>
  <sheetViews>
    <sheetView tabSelected="1" zoomScaleNormal="100" workbookViewId="0">
      <selection activeCell="G230" sqref="G230"/>
    </sheetView>
  </sheetViews>
  <sheetFormatPr defaultColWidth="9.140625" defaultRowHeight="12.75"/>
  <cols>
    <col min="1" max="1" width="49.5703125" style="29" customWidth="1"/>
    <col min="2" max="2" width="21.42578125" style="30" customWidth="1"/>
    <col min="3" max="3" width="15.7109375" style="31" customWidth="1"/>
    <col min="4" max="4" width="14.7109375" style="31" customWidth="1"/>
    <col min="5" max="5" width="14.140625" style="32" customWidth="1"/>
    <col min="6" max="6" width="10" style="31" customWidth="1"/>
    <col min="7" max="234" width="8.42578125" style="1" customWidth="1"/>
    <col min="235" max="1015" width="8.42578125" style="2" customWidth="1"/>
    <col min="1016" max="16384" width="9.140625" style="2"/>
  </cols>
  <sheetData>
    <row r="2" spans="1:1023" s="1" customFormat="1" ht="13.5" customHeight="1">
      <c r="A2" s="28" t="s">
        <v>416</v>
      </c>
      <c r="B2" s="28"/>
      <c r="C2" s="28"/>
      <c r="D2" s="28"/>
      <c r="E2" s="28"/>
      <c r="F2" s="28"/>
      <c r="AMB2" s="2"/>
      <c r="AMC2" s="2"/>
      <c r="AMD2" s="2"/>
      <c r="AME2" s="2"/>
      <c r="AMF2" s="2"/>
      <c r="AMG2" s="2"/>
      <c r="AMH2" s="2"/>
      <c r="AMI2" s="2"/>
    </row>
    <row r="3" spans="1:1023" s="1" customFormat="1" ht="13.5" customHeight="1">
      <c r="A3" s="29"/>
      <c r="B3" s="30"/>
      <c r="C3" s="31"/>
      <c r="D3" s="11"/>
      <c r="E3" s="32"/>
      <c r="F3" s="33" t="s">
        <v>204</v>
      </c>
      <c r="AMB3" s="2"/>
      <c r="AMC3" s="2"/>
      <c r="AMD3" s="2"/>
      <c r="AME3" s="2"/>
      <c r="AMF3" s="2"/>
      <c r="AMG3" s="2"/>
      <c r="AMH3" s="2"/>
      <c r="AMI3" s="2"/>
    </row>
    <row r="4" spans="1:1023" s="3" customFormat="1" ht="71.25" customHeight="1">
      <c r="A4" s="34" t="s">
        <v>0</v>
      </c>
      <c r="B4" s="35" t="s">
        <v>3</v>
      </c>
      <c r="C4" s="36" t="s">
        <v>381</v>
      </c>
      <c r="D4" s="36" t="s">
        <v>2</v>
      </c>
      <c r="E4" s="36" t="s">
        <v>206</v>
      </c>
      <c r="F4" s="36" t="s">
        <v>1</v>
      </c>
      <c r="AMB4" s="2"/>
      <c r="AMC4" s="2"/>
      <c r="AMD4" s="2"/>
      <c r="AME4" s="2"/>
      <c r="AMF4" s="2"/>
      <c r="AMG4" s="2"/>
      <c r="AMH4" s="2"/>
      <c r="AMI4" s="2"/>
    </row>
    <row r="5" spans="1:1023" s="3" customFormat="1">
      <c r="A5" s="37">
        <v>1</v>
      </c>
      <c r="B5" s="37" t="s">
        <v>207</v>
      </c>
      <c r="C5" s="37">
        <v>3</v>
      </c>
      <c r="D5" s="37">
        <v>4</v>
      </c>
      <c r="E5" s="37">
        <v>5</v>
      </c>
      <c r="F5" s="37">
        <v>6</v>
      </c>
      <c r="AMB5" s="2"/>
      <c r="AMC5" s="2"/>
      <c r="AMD5" s="2"/>
      <c r="AME5" s="2"/>
      <c r="AMF5" s="2"/>
      <c r="AMG5" s="2"/>
      <c r="AMH5" s="2"/>
      <c r="AMI5" s="2"/>
    </row>
    <row r="6" spans="1:1023" s="4" customFormat="1">
      <c r="A6" s="38" t="s">
        <v>4</v>
      </c>
      <c r="B6" s="39" t="s">
        <v>5</v>
      </c>
      <c r="C6" s="40">
        <f>C7+C74</f>
        <v>2620849</v>
      </c>
      <c r="D6" s="40">
        <f>D7+D74</f>
        <v>2775849</v>
      </c>
      <c r="E6" s="40">
        <f>E8+E20+E30+E42+E51+E59+E62+E75+E94+E101+E110+E122+E125+E164+0.1</f>
        <v>2533290.7019999996</v>
      </c>
      <c r="F6" s="41">
        <f t="shared" ref="F6:F27" si="0">IF(D6=0,0,IF(E6&lt;0,0,IF((E6/D6*100)&gt;150,"св.100",E6/D6*100)))</f>
        <v>91.261833838944398</v>
      </c>
      <c r="G6" s="5"/>
      <c r="AMB6" s="2"/>
      <c r="AMC6" s="2"/>
      <c r="AMD6" s="2"/>
      <c r="AME6" s="2"/>
      <c r="AMF6" s="2"/>
      <c r="AMG6" s="2"/>
      <c r="AMH6" s="2"/>
      <c r="AMI6" s="2"/>
    </row>
    <row r="7" spans="1:1023" s="4" customFormat="1">
      <c r="A7" s="38" t="s">
        <v>6</v>
      </c>
      <c r="B7" s="42"/>
      <c r="C7" s="40">
        <f>C8+C20+C30+C42+C51+C59+C62</f>
        <v>1932351</v>
      </c>
      <c r="D7" s="40">
        <f>D8+D20+D30+D42+D51+D59+D62</f>
        <v>2087351</v>
      </c>
      <c r="E7" s="40">
        <f>E8+E20+E30+E42+E51+E59+E62</f>
        <v>1681009.1329999997</v>
      </c>
      <c r="F7" s="41">
        <f t="shared" si="0"/>
        <v>80.533131849890111</v>
      </c>
      <c r="G7" s="5"/>
      <c r="AMB7" s="2"/>
      <c r="AMC7" s="2"/>
      <c r="AMD7" s="2"/>
      <c r="AME7" s="2"/>
      <c r="AMF7" s="2"/>
      <c r="AMG7" s="2"/>
      <c r="AMH7" s="2"/>
      <c r="AMI7" s="2"/>
    </row>
    <row r="8" spans="1:1023" s="4" customFormat="1">
      <c r="A8" s="43" t="s">
        <v>7</v>
      </c>
      <c r="B8" s="39" t="s">
        <v>8</v>
      </c>
      <c r="C8" s="40">
        <f>C9</f>
        <v>1821350</v>
      </c>
      <c r="D8" s="40">
        <f t="shared" ref="D8:E8" si="1">D9</f>
        <v>1976350</v>
      </c>
      <c r="E8" s="40">
        <f t="shared" si="1"/>
        <v>1560529.9499999997</v>
      </c>
      <c r="F8" s="41">
        <f t="shared" si="0"/>
        <v>78.96020188731751</v>
      </c>
      <c r="G8" s="5"/>
      <c r="AMB8" s="2"/>
      <c r="AMC8" s="2"/>
      <c r="AMD8" s="2"/>
      <c r="AME8" s="2"/>
      <c r="AMF8" s="2"/>
      <c r="AMG8" s="2"/>
      <c r="AMH8" s="2"/>
      <c r="AMI8" s="2"/>
    </row>
    <row r="9" spans="1:1023" s="1" customFormat="1">
      <c r="A9" s="44" t="s">
        <v>9</v>
      </c>
      <c r="B9" s="45" t="s">
        <v>10</v>
      </c>
      <c r="C9" s="46">
        <f>C10+C11+C12+C13+C15+C17+C18+C19+C16</f>
        <v>1821350</v>
      </c>
      <c r="D9" s="46">
        <f>D10+D11+D12+D13+D15+D17+D18+D19+D16+D14</f>
        <v>1976350</v>
      </c>
      <c r="E9" s="46">
        <f>E10+E11+E12+E13+E15+E17+E18+E19+E16+E14</f>
        <v>1560529.9499999997</v>
      </c>
      <c r="F9" s="47">
        <f t="shared" si="0"/>
        <v>78.96020188731751</v>
      </c>
      <c r="G9" s="5"/>
      <c r="AMB9" s="2"/>
      <c r="AMC9" s="2"/>
      <c r="AMD9" s="2"/>
      <c r="AME9" s="2"/>
      <c r="AMF9" s="2"/>
      <c r="AMG9" s="2"/>
      <c r="AMH9" s="2"/>
      <c r="AMI9" s="2"/>
    </row>
    <row r="10" spans="1:1023" s="1" customFormat="1" ht="89.25">
      <c r="A10" s="44" t="s">
        <v>11</v>
      </c>
      <c r="B10" s="45" t="s">
        <v>12</v>
      </c>
      <c r="C10" s="46">
        <v>1796691</v>
      </c>
      <c r="D10" s="46">
        <v>1953991</v>
      </c>
      <c r="E10" s="46">
        <v>1548427.2</v>
      </c>
      <c r="F10" s="47">
        <f t="shared" si="0"/>
        <v>79.24433633522365</v>
      </c>
      <c r="G10" s="5"/>
      <c r="AMB10" s="2"/>
      <c r="AMC10" s="2"/>
      <c r="AMD10" s="2"/>
      <c r="AME10" s="2"/>
      <c r="AMF10" s="2"/>
      <c r="AMG10" s="2"/>
      <c r="AMH10" s="2"/>
      <c r="AMI10" s="2"/>
    </row>
    <row r="11" spans="1:1023" s="1" customFormat="1" ht="102">
      <c r="A11" s="44" t="s">
        <v>13</v>
      </c>
      <c r="B11" s="45" t="s">
        <v>14</v>
      </c>
      <c r="C11" s="46">
        <v>100</v>
      </c>
      <c r="D11" s="46">
        <v>100</v>
      </c>
      <c r="E11" s="46">
        <v>333.73700000000002</v>
      </c>
      <c r="F11" s="47" t="str">
        <f t="shared" si="0"/>
        <v>св.100</v>
      </c>
      <c r="G11" s="5"/>
      <c r="AMB11" s="2"/>
      <c r="AMC11" s="2"/>
      <c r="AMD11" s="2"/>
      <c r="AME11" s="2"/>
      <c r="AMF11" s="2"/>
      <c r="AMG11" s="2"/>
      <c r="AMH11" s="2"/>
      <c r="AMI11" s="2"/>
    </row>
    <row r="12" spans="1:1023" s="1" customFormat="1" ht="38.25">
      <c r="A12" s="44" t="s">
        <v>15</v>
      </c>
      <c r="B12" s="45" t="s">
        <v>16</v>
      </c>
      <c r="C12" s="46">
        <v>1800</v>
      </c>
      <c r="D12" s="46">
        <v>1800</v>
      </c>
      <c r="E12" s="46">
        <v>1639.5239999999999</v>
      </c>
      <c r="F12" s="47">
        <f t="shared" si="0"/>
        <v>91.084666666666664</v>
      </c>
      <c r="G12" s="5"/>
      <c r="AMB12" s="2"/>
      <c r="AMC12" s="2"/>
      <c r="AMD12" s="2"/>
      <c r="AME12" s="2"/>
      <c r="AMF12" s="2"/>
      <c r="AMG12" s="2"/>
      <c r="AMH12" s="2"/>
      <c r="AMI12" s="2"/>
    </row>
    <row r="13" spans="1:1023" s="1" customFormat="1" ht="76.5">
      <c r="A13" s="44" t="s">
        <v>17</v>
      </c>
      <c r="B13" s="45" t="s">
        <v>18</v>
      </c>
      <c r="C13" s="46">
        <v>8818</v>
      </c>
      <c r="D13" s="46">
        <v>6518</v>
      </c>
      <c r="E13" s="46">
        <v>551.98900000000003</v>
      </c>
      <c r="F13" s="47">
        <f t="shared" si="0"/>
        <v>8.468686713715865</v>
      </c>
      <c r="G13" s="5"/>
      <c r="AMB13" s="2"/>
      <c r="AMC13" s="2"/>
      <c r="AMD13" s="2"/>
      <c r="AME13" s="2"/>
      <c r="AMF13" s="2"/>
      <c r="AMG13" s="2"/>
      <c r="AMH13" s="2"/>
      <c r="AMI13" s="2"/>
    </row>
    <row r="14" spans="1:1023" s="1" customFormat="1" ht="102" hidden="1">
      <c r="A14" s="44" t="s">
        <v>19</v>
      </c>
      <c r="B14" s="45" t="s">
        <v>20</v>
      </c>
      <c r="C14" s="46">
        <v>0</v>
      </c>
      <c r="D14" s="46"/>
      <c r="E14" s="46"/>
      <c r="F14" s="47">
        <f t="shared" si="0"/>
        <v>0</v>
      </c>
      <c r="G14" s="5"/>
      <c r="AMB14" s="2"/>
      <c r="AMC14" s="2"/>
      <c r="AMD14" s="2"/>
      <c r="AME14" s="2"/>
      <c r="AMF14" s="2"/>
      <c r="AMG14" s="2"/>
      <c r="AMH14" s="2"/>
      <c r="AMI14" s="2"/>
    </row>
    <row r="15" spans="1:1023" s="1" customFormat="1" ht="114.75">
      <c r="A15" s="44" t="s">
        <v>21</v>
      </c>
      <c r="B15" s="45" t="s">
        <v>22</v>
      </c>
      <c r="C15" s="46">
        <v>10259</v>
      </c>
      <c r="D15" s="46">
        <v>10259</v>
      </c>
      <c r="E15" s="46">
        <v>5716.9</v>
      </c>
      <c r="F15" s="47">
        <f t="shared" si="0"/>
        <v>55.725704259674423</v>
      </c>
      <c r="G15" s="5"/>
      <c r="AMB15" s="2"/>
      <c r="AMC15" s="2"/>
      <c r="AMD15" s="2"/>
      <c r="AME15" s="2"/>
      <c r="AMF15" s="2"/>
      <c r="AMG15" s="2"/>
      <c r="AMH15" s="2"/>
      <c r="AMI15" s="2"/>
    </row>
    <row r="16" spans="1:1023" s="1" customFormat="1" ht="89.25" hidden="1">
      <c r="A16" s="44" t="s">
        <v>23</v>
      </c>
      <c r="B16" s="45" t="s">
        <v>24</v>
      </c>
      <c r="C16" s="46">
        <v>0</v>
      </c>
      <c r="D16" s="46">
        <v>0</v>
      </c>
      <c r="E16" s="46"/>
      <c r="F16" s="47">
        <f t="shared" si="0"/>
        <v>0</v>
      </c>
      <c r="G16" s="5"/>
      <c r="AMB16" s="2"/>
      <c r="AMC16" s="2"/>
      <c r="AMD16" s="2"/>
      <c r="AME16" s="2"/>
      <c r="AMF16" s="2"/>
      <c r="AMG16" s="2"/>
      <c r="AMH16" s="2"/>
      <c r="AMI16" s="2"/>
    </row>
    <row r="17" spans="1:1023" s="1" customFormat="1" ht="94.5" hidden="1" customHeight="1">
      <c r="A17" s="44" t="s">
        <v>25</v>
      </c>
      <c r="B17" s="45" t="s">
        <v>26</v>
      </c>
      <c r="C17" s="46">
        <v>0</v>
      </c>
      <c r="D17" s="46">
        <v>0</v>
      </c>
      <c r="E17" s="46"/>
      <c r="F17" s="47">
        <f t="shared" si="0"/>
        <v>0</v>
      </c>
      <c r="G17" s="5"/>
      <c r="AMB17" s="2"/>
      <c r="AMC17" s="2"/>
      <c r="AMD17" s="2"/>
      <c r="AME17" s="2"/>
      <c r="AMF17" s="2"/>
      <c r="AMG17" s="2"/>
      <c r="AMH17" s="2"/>
      <c r="AMI17" s="2"/>
    </row>
    <row r="18" spans="1:1023" s="1" customFormat="1" ht="51">
      <c r="A18" s="48" t="s">
        <v>27</v>
      </c>
      <c r="B18" s="45" t="s">
        <v>28</v>
      </c>
      <c r="C18" s="46">
        <v>1914</v>
      </c>
      <c r="D18" s="46">
        <v>1914</v>
      </c>
      <c r="E18" s="46">
        <v>1417.2</v>
      </c>
      <c r="F18" s="47">
        <f t="shared" si="0"/>
        <v>74.043887147335425</v>
      </c>
      <c r="G18" s="5"/>
      <c r="AMB18" s="2"/>
      <c r="AMC18" s="2"/>
      <c r="AMD18" s="2"/>
      <c r="AME18" s="2"/>
      <c r="AMF18" s="2"/>
      <c r="AMG18" s="2"/>
      <c r="AMH18" s="2"/>
      <c r="AMI18" s="2"/>
    </row>
    <row r="19" spans="1:1023" s="1" customFormat="1" ht="51">
      <c r="A19" s="48" t="s">
        <v>29</v>
      </c>
      <c r="B19" s="45" t="s">
        <v>30</v>
      </c>
      <c r="C19" s="46">
        <v>1768</v>
      </c>
      <c r="D19" s="46">
        <v>1768</v>
      </c>
      <c r="E19" s="46">
        <v>2443.4</v>
      </c>
      <c r="F19" s="47">
        <f t="shared" si="0"/>
        <v>138.20135746606334</v>
      </c>
      <c r="G19" s="5"/>
      <c r="AMB19" s="2"/>
      <c r="AMC19" s="2"/>
      <c r="AMD19" s="2"/>
      <c r="AME19" s="2"/>
      <c r="AMF19" s="2"/>
      <c r="AMG19" s="2"/>
      <c r="AMH19" s="2"/>
      <c r="AMI19" s="2"/>
    </row>
    <row r="20" spans="1:1023" s="4" customFormat="1" ht="38.25">
      <c r="A20" s="38" t="s">
        <v>31</v>
      </c>
      <c r="B20" s="39" t="s">
        <v>32</v>
      </c>
      <c r="C20" s="40">
        <f>C21</f>
        <v>13000</v>
      </c>
      <c r="D20" s="40">
        <f>D21</f>
        <v>13000</v>
      </c>
      <c r="E20" s="40">
        <f>E21</f>
        <v>11012.399999999998</v>
      </c>
      <c r="F20" s="41">
        <f t="shared" si="0"/>
        <v>84.710769230769216</v>
      </c>
      <c r="G20" s="5"/>
      <c r="AMB20" s="2"/>
      <c r="AMC20" s="2"/>
      <c r="AMD20" s="2"/>
      <c r="AME20" s="2"/>
      <c r="AMF20" s="2"/>
      <c r="AMG20" s="2"/>
      <c r="AMH20" s="2"/>
      <c r="AMI20" s="2"/>
    </row>
    <row r="21" spans="1:1023" s="1" customFormat="1" ht="25.5">
      <c r="A21" s="44" t="s">
        <v>33</v>
      </c>
      <c r="B21" s="45" t="s">
        <v>34</v>
      </c>
      <c r="C21" s="49">
        <f>C22+C24+C26+C28</f>
        <v>13000</v>
      </c>
      <c r="D21" s="49">
        <f t="shared" ref="D21:E21" si="2">D22+D24+D26+D28</f>
        <v>13000</v>
      </c>
      <c r="E21" s="49">
        <f t="shared" si="2"/>
        <v>11012.399999999998</v>
      </c>
      <c r="F21" s="47">
        <f t="shared" si="0"/>
        <v>84.710769230769216</v>
      </c>
      <c r="G21" s="5"/>
      <c r="AMB21" s="2"/>
      <c r="AMC21" s="2"/>
      <c r="AMD21" s="2"/>
      <c r="AME21" s="2"/>
      <c r="AMF21" s="2"/>
      <c r="AMG21" s="2"/>
      <c r="AMH21" s="2"/>
      <c r="AMI21" s="2"/>
    </row>
    <row r="22" spans="1:1023" s="17" customFormat="1" ht="76.5">
      <c r="A22" s="50" t="s">
        <v>35</v>
      </c>
      <c r="B22" s="51" t="s">
        <v>36</v>
      </c>
      <c r="C22" s="52">
        <f>C23</f>
        <v>5725</v>
      </c>
      <c r="D22" s="52">
        <f t="shared" ref="D22:E22" si="3">D23</f>
        <v>5725</v>
      </c>
      <c r="E22" s="52">
        <f t="shared" si="3"/>
        <v>5659.9</v>
      </c>
      <c r="F22" s="53">
        <f t="shared" si="0"/>
        <v>98.862882096069853</v>
      </c>
      <c r="G22" s="16"/>
      <c r="AMB22" s="18"/>
      <c r="AMC22" s="18"/>
      <c r="AMD22" s="18"/>
      <c r="AME22" s="18"/>
      <c r="AMF22" s="18"/>
      <c r="AMG22" s="18"/>
      <c r="AMH22" s="18"/>
      <c r="AMI22" s="18"/>
    </row>
    <row r="23" spans="1:1023" s="1" customFormat="1" ht="102">
      <c r="A23" s="54" t="s">
        <v>37</v>
      </c>
      <c r="B23" s="45" t="s">
        <v>38</v>
      </c>
      <c r="C23" s="49">
        <v>5725</v>
      </c>
      <c r="D23" s="49">
        <v>5725</v>
      </c>
      <c r="E23" s="46">
        <v>5659.9</v>
      </c>
      <c r="F23" s="47">
        <f t="shared" si="0"/>
        <v>98.862882096069853</v>
      </c>
      <c r="G23" s="5"/>
      <c r="AMB23" s="2"/>
      <c r="AMC23" s="2"/>
      <c r="AMD23" s="2"/>
      <c r="AME23" s="2"/>
      <c r="AMF23" s="2"/>
      <c r="AMG23" s="2"/>
      <c r="AMH23" s="2"/>
      <c r="AMI23" s="2"/>
    </row>
    <row r="24" spans="1:1023" s="17" customFormat="1" ht="89.25">
      <c r="A24" s="55" t="s">
        <v>39</v>
      </c>
      <c r="B24" s="51" t="s">
        <v>40</v>
      </c>
      <c r="C24" s="52">
        <f>C25</f>
        <v>39</v>
      </c>
      <c r="D24" s="52">
        <f t="shared" ref="D24:E24" si="4">D25</f>
        <v>39</v>
      </c>
      <c r="E24" s="52">
        <f t="shared" si="4"/>
        <v>33.4</v>
      </c>
      <c r="F24" s="53">
        <f t="shared" si="0"/>
        <v>85.641025641025635</v>
      </c>
      <c r="G24" s="16"/>
      <c r="AMB24" s="18"/>
      <c r="AMC24" s="18"/>
      <c r="AMD24" s="18"/>
      <c r="AME24" s="18"/>
      <c r="AMF24" s="18"/>
      <c r="AMG24" s="18"/>
      <c r="AMH24" s="18"/>
      <c r="AMI24" s="18"/>
    </row>
    <row r="25" spans="1:1023" s="1" customFormat="1" ht="114.75">
      <c r="A25" s="54" t="s">
        <v>41</v>
      </c>
      <c r="B25" s="45" t="s">
        <v>42</v>
      </c>
      <c r="C25" s="49">
        <v>39</v>
      </c>
      <c r="D25" s="49">
        <v>39</v>
      </c>
      <c r="E25" s="46">
        <v>33.4</v>
      </c>
      <c r="F25" s="47">
        <f t="shared" si="0"/>
        <v>85.641025641025635</v>
      </c>
      <c r="G25" s="5"/>
      <c r="AMB25" s="2"/>
      <c r="AMC25" s="2"/>
      <c r="AMD25" s="2"/>
      <c r="AME25" s="2"/>
      <c r="AMF25" s="2"/>
      <c r="AMG25" s="2"/>
      <c r="AMH25" s="2"/>
      <c r="AMI25" s="2"/>
    </row>
    <row r="26" spans="1:1023" s="17" customFormat="1" ht="76.5">
      <c r="A26" s="55" t="s">
        <v>43</v>
      </c>
      <c r="B26" s="51" t="s">
        <v>44</v>
      </c>
      <c r="C26" s="52">
        <f>C27</f>
        <v>7236</v>
      </c>
      <c r="D26" s="52">
        <f t="shared" ref="D26:E26" si="5">D27</f>
        <v>7236</v>
      </c>
      <c r="E26" s="52">
        <f t="shared" si="5"/>
        <v>5962.8</v>
      </c>
      <c r="F26" s="53">
        <f t="shared" si="0"/>
        <v>82.404643449419567</v>
      </c>
      <c r="G26" s="16"/>
      <c r="AMB26" s="18"/>
      <c r="AMC26" s="18"/>
      <c r="AMD26" s="18"/>
      <c r="AME26" s="18"/>
      <c r="AMF26" s="18"/>
      <c r="AMG26" s="18"/>
      <c r="AMH26" s="18"/>
      <c r="AMI26" s="18"/>
    </row>
    <row r="27" spans="1:1023" s="1" customFormat="1" ht="102">
      <c r="A27" s="54" t="s">
        <v>45</v>
      </c>
      <c r="B27" s="45" t="s">
        <v>46</v>
      </c>
      <c r="C27" s="49">
        <v>7236</v>
      </c>
      <c r="D27" s="49">
        <v>7236</v>
      </c>
      <c r="E27" s="46">
        <v>5962.8</v>
      </c>
      <c r="F27" s="47">
        <f t="shared" si="0"/>
        <v>82.404643449419567</v>
      </c>
      <c r="G27" s="5"/>
      <c r="AMB27" s="2"/>
      <c r="AMC27" s="2"/>
      <c r="AMD27" s="2"/>
      <c r="AME27" s="2"/>
      <c r="AMF27" s="2"/>
      <c r="AMG27" s="2"/>
      <c r="AMH27" s="2"/>
      <c r="AMI27" s="2"/>
    </row>
    <row r="28" spans="1:1023" s="17" customFormat="1" ht="76.5">
      <c r="A28" s="55" t="s">
        <v>47</v>
      </c>
      <c r="B28" s="51" t="s">
        <v>48</v>
      </c>
      <c r="C28" s="52">
        <f>C29</f>
        <v>0</v>
      </c>
      <c r="D28" s="52">
        <f t="shared" ref="D28:E28" si="6">D29</f>
        <v>0</v>
      </c>
      <c r="E28" s="52">
        <f t="shared" si="6"/>
        <v>-643.70000000000005</v>
      </c>
      <c r="F28" s="53"/>
      <c r="G28" s="16"/>
      <c r="AMB28" s="18"/>
      <c r="AMC28" s="18"/>
      <c r="AMD28" s="18"/>
      <c r="AME28" s="18"/>
      <c r="AMF28" s="18"/>
      <c r="AMG28" s="18"/>
      <c r="AMH28" s="18"/>
      <c r="AMI28" s="18"/>
    </row>
    <row r="29" spans="1:1023" s="1" customFormat="1" ht="102">
      <c r="A29" s="54" t="s">
        <v>49</v>
      </c>
      <c r="B29" s="45" t="s">
        <v>50</v>
      </c>
      <c r="C29" s="49">
        <v>0</v>
      </c>
      <c r="D29" s="49">
        <v>0</v>
      </c>
      <c r="E29" s="46">
        <v>-643.70000000000005</v>
      </c>
      <c r="F29" s="47"/>
      <c r="G29" s="5"/>
      <c r="AMB29" s="2"/>
      <c r="AMC29" s="2"/>
      <c r="AMD29" s="2"/>
      <c r="AME29" s="2"/>
      <c r="AMF29" s="2"/>
      <c r="AMG29" s="2"/>
      <c r="AMH29" s="2"/>
      <c r="AMI29" s="2"/>
    </row>
    <row r="30" spans="1:1023" s="4" customFormat="1">
      <c r="A30" s="43" t="s">
        <v>51</v>
      </c>
      <c r="B30" s="39" t="s">
        <v>52</v>
      </c>
      <c r="C30" s="40">
        <f>C31+C36+C38+C40</f>
        <v>62382</v>
      </c>
      <c r="D30" s="40">
        <f t="shared" ref="D30:E30" si="7">D31+D36+D38+D40</f>
        <v>62382</v>
      </c>
      <c r="E30" s="40">
        <f t="shared" si="7"/>
        <v>82789.574000000008</v>
      </c>
      <c r="F30" s="41">
        <f t="shared" ref="F30:F80" si="8">IF(D30=0,0,IF(E30&lt;0,0,IF((E30/D30*100)&gt;150,"св.100",E30/D30*100)))</f>
        <v>132.71388220961177</v>
      </c>
      <c r="G30" s="5"/>
      <c r="AMB30" s="2"/>
      <c r="AMC30" s="2"/>
      <c r="AMD30" s="2"/>
      <c r="AME30" s="2"/>
      <c r="AMF30" s="2"/>
      <c r="AMG30" s="2"/>
      <c r="AMH30" s="2"/>
      <c r="AMI30" s="2"/>
    </row>
    <row r="31" spans="1:1023" s="17" customFormat="1" ht="38.25">
      <c r="A31" s="55" t="s">
        <v>382</v>
      </c>
      <c r="B31" s="51" t="s">
        <v>385</v>
      </c>
      <c r="C31" s="56">
        <f>C32+C34</f>
        <v>60337</v>
      </c>
      <c r="D31" s="56">
        <f t="shared" ref="D31:E31" si="9">D32+D34</f>
        <v>60337</v>
      </c>
      <c r="E31" s="56">
        <f t="shared" si="9"/>
        <v>80932.328999999998</v>
      </c>
      <c r="F31" s="47">
        <f t="shared" si="8"/>
        <v>134.13382998823275</v>
      </c>
      <c r="G31" s="23"/>
      <c r="AMB31" s="18"/>
      <c r="AMC31" s="18"/>
      <c r="AMD31" s="18"/>
      <c r="AME31" s="18"/>
      <c r="AMF31" s="18"/>
      <c r="AMG31" s="18"/>
      <c r="AMH31" s="18"/>
      <c r="AMI31" s="18"/>
    </row>
    <row r="32" spans="1:1023" s="1" customFormat="1" ht="38.25">
      <c r="A32" s="54" t="s">
        <v>289</v>
      </c>
      <c r="B32" s="45" t="s">
        <v>386</v>
      </c>
      <c r="C32" s="46">
        <f>C33</f>
        <v>40036</v>
      </c>
      <c r="D32" s="46">
        <f t="shared" ref="D32:E32" si="10">D33</f>
        <v>40036</v>
      </c>
      <c r="E32" s="46">
        <f t="shared" si="10"/>
        <v>54021.928999999996</v>
      </c>
      <c r="F32" s="47">
        <f t="shared" si="8"/>
        <v>134.9333824557898</v>
      </c>
      <c r="G32" s="21"/>
      <c r="AMB32" s="2"/>
      <c r="AMC32" s="2"/>
      <c r="AMD32" s="2"/>
      <c r="AME32" s="2"/>
      <c r="AMF32" s="2"/>
      <c r="AMG32" s="2"/>
      <c r="AMH32" s="2"/>
      <c r="AMI32" s="2"/>
    </row>
    <row r="33" spans="1:1023" s="19" customFormat="1" ht="35.450000000000003" customHeight="1">
      <c r="A33" s="57" t="s">
        <v>289</v>
      </c>
      <c r="B33" s="58" t="s">
        <v>220</v>
      </c>
      <c r="C33" s="59">
        <v>40036</v>
      </c>
      <c r="D33" s="59">
        <v>40036</v>
      </c>
      <c r="E33" s="60">
        <v>54021.928999999996</v>
      </c>
      <c r="F33" s="47">
        <f t="shared" si="8"/>
        <v>134.9333824557898</v>
      </c>
    </row>
    <row r="34" spans="1:1023" s="19" customFormat="1" ht="51.75" customHeight="1">
      <c r="A34" s="57" t="s">
        <v>384</v>
      </c>
      <c r="B34" s="61" t="s">
        <v>387</v>
      </c>
      <c r="C34" s="59">
        <f>C35</f>
        <v>20301</v>
      </c>
      <c r="D34" s="59">
        <f t="shared" ref="D34:E34" si="11">D35</f>
        <v>20301</v>
      </c>
      <c r="E34" s="59">
        <f t="shared" si="11"/>
        <v>26910.400000000001</v>
      </c>
      <c r="F34" s="47">
        <f t="shared" si="8"/>
        <v>132.55701689571944</v>
      </c>
    </row>
    <row r="35" spans="1:1023" s="20" customFormat="1" ht="65.25" customHeight="1">
      <c r="A35" s="57" t="s">
        <v>290</v>
      </c>
      <c r="B35" s="58" t="s">
        <v>221</v>
      </c>
      <c r="C35" s="59">
        <v>20301</v>
      </c>
      <c r="D35" s="59">
        <v>20301</v>
      </c>
      <c r="E35" s="60">
        <v>26910.400000000001</v>
      </c>
      <c r="F35" s="47">
        <f t="shared" si="8"/>
        <v>132.55701689571944</v>
      </c>
    </row>
    <row r="36" spans="1:1023" s="22" customFormat="1" ht="33" customHeight="1">
      <c r="A36" s="62" t="s">
        <v>291</v>
      </c>
      <c r="B36" s="63" t="s">
        <v>388</v>
      </c>
      <c r="C36" s="64">
        <f>C37</f>
        <v>0</v>
      </c>
      <c r="D36" s="64">
        <f t="shared" ref="D36:E36" si="12">D37</f>
        <v>0</v>
      </c>
      <c r="E36" s="64">
        <f t="shared" si="12"/>
        <v>21.3</v>
      </c>
      <c r="F36" s="47">
        <f t="shared" si="8"/>
        <v>0</v>
      </c>
    </row>
    <row r="37" spans="1:1023" s="20" customFormat="1" ht="33" customHeight="1">
      <c r="A37" s="57" t="s">
        <v>291</v>
      </c>
      <c r="B37" s="58" t="s">
        <v>222</v>
      </c>
      <c r="C37" s="59">
        <v>0</v>
      </c>
      <c r="D37" s="59">
        <v>0</v>
      </c>
      <c r="E37" s="60">
        <v>21.3</v>
      </c>
      <c r="F37" s="47">
        <f t="shared" si="8"/>
        <v>0</v>
      </c>
    </row>
    <row r="38" spans="1:1023" s="22" customFormat="1" ht="23.25" customHeight="1">
      <c r="A38" s="62" t="s">
        <v>292</v>
      </c>
      <c r="B38" s="63" t="s">
        <v>389</v>
      </c>
      <c r="C38" s="64">
        <f>C39</f>
        <v>506</v>
      </c>
      <c r="D38" s="64">
        <f t="shared" ref="D38:E38" si="13">D39</f>
        <v>506</v>
      </c>
      <c r="E38" s="64">
        <f t="shared" si="13"/>
        <v>443.29300000000001</v>
      </c>
      <c r="F38" s="47">
        <f t="shared" si="8"/>
        <v>87.607312252964434</v>
      </c>
    </row>
    <row r="39" spans="1:1023" s="20" customFormat="1" ht="24" customHeight="1">
      <c r="A39" s="57" t="s">
        <v>292</v>
      </c>
      <c r="B39" s="58" t="s">
        <v>223</v>
      </c>
      <c r="C39" s="59">
        <v>506</v>
      </c>
      <c r="D39" s="59">
        <v>506</v>
      </c>
      <c r="E39" s="60">
        <v>443.29300000000001</v>
      </c>
      <c r="F39" s="47">
        <f t="shared" si="8"/>
        <v>87.607312252964434</v>
      </c>
    </row>
    <row r="40" spans="1:1023" s="22" customFormat="1" ht="39" customHeight="1">
      <c r="A40" s="62" t="s">
        <v>383</v>
      </c>
      <c r="B40" s="63" t="s">
        <v>390</v>
      </c>
      <c r="C40" s="64">
        <f>C41</f>
        <v>1539</v>
      </c>
      <c r="D40" s="64">
        <f t="shared" ref="D40:E40" si="14">D41</f>
        <v>1539</v>
      </c>
      <c r="E40" s="64">
        <f t="shared" si="14"/>
        <v>1392.652</v>
      </c>
      <c r="F40" s="41">
        <f t="shared" si="8"/>
        <v>90.490708252111759</v>
      </c>
    </row>
    <row r="41" spans="1:1023" s="20" customFormat="1" ht="48" customHeight="1">
      <c r="A41" s="57" t="s">
        <v>293</v>
      </c>
      <c r="B41" s="58" t="s">
        <v>224</v>
      </c>
      <c r="C41" s="59">
        <v>1539</v>
      </c>
      <c r="D41" s="59">
        <v>1539</v>
      </c>
      <c r="E41" s="60">
        <v>1392.652</v>
      </c>
      <c r="F41" s="47">
        <f t="shared" si="8"/>
        <v>90.490708252111759</v>
      </c>
    </row>
    <row r="42" spans="1:1023" s="4" customFormat="1">
      <c r="A42" s="43" t="s">
        <v>53</v>
      </c>
      <c r="B42" s="39" t="s">
        <v>54</v>
      </c>
      <c r="C42" s="65">
        <f>C43+C45+C48</f>
        <v>31419</v>
      </c>
      <c r="D42" s="65">
        <f>D43+D45+D48</f>
        <v>31419</v>
      </c>
      <c r="E42" s="65">
        <f>E43+E45+E48</f>
        <v>24179.260999999999</v>
      </c>
      <c r="F42" s="41">
        <f t="shared" si="8"/>
        <v>76.957449314109297</v>
      </c>
      <c r="G42" s="5"/>
      <c r="AMB42" s="2"/>
      <c r="AMC42" s="2"/>
      <c r="AMD42" s="2"/>
      <c r="AME42" s="2"/>
      <c r="AMF42" s="2"/>
      <c r="AMG42" s="2"/>
      <c r="AMH42" s="2"/>
      <c r="AMI42" s="2"/>
    </row>
    <row r="43" spans="1:1023" s="17" customFormat="1" ht="25.5">
      <c r="A43" s="55" t="s">
        <v>294</v>
      </c>
      <c r="B43" s="51" t="s">
        <v>295</v>
      </c>
      <c r="C43" s="52">
        <f>C44</f>
        <v>1919</v>
      </c>
      <c r="D43" s="52">
        <f t="shared" ref="D43:E43" si="15">D44</f>
        <v>1919</v>
      </c>
      <c r="E43" s="52">
        <f t="shared" si="15"/>
        <v>666.46199999999999</v>
      </c>
      <c r="F43" s="53">
        <f t="shared" si="8"/>
        <v>34.729650859822826</v>
      </c>
      <c r="G43" s="16"/>
      <c r="AMB43" s="18"/>
      <c r="AMC43" s="18"/>
      <c r="AMD43" s="18"/>
      <c r="AME43" s="18"/>
      <c r="AMF43" s="18"/>
      <c r="AMG43" s="18"/>
      <c r="AMH43" s="18"/>
      <c r="AMI43" s="18"/>
    </row>
    <row r="44" spans="1:1023" s="1" customFormat="1" ht="51">
      <c r="A44" s="54" t="s">
        <v>296</v>
      </c>
      <c r="B44" s="45" t="s">
        <v>225</v>
      </c>
      <c r="C44" s="49">
        <v>1919</v>
      </c>
      <c r="D44" s="49">
        <v>1919</v>
      </c>
      <c r="E44" s="49">
        <v>666.46199999999999</v>
      </c>
      <c r="F44" s="47">
        <f t="shared" si="8"/>
        <v>34.729650859822826</v>
      </c>
      <c r="G44" s="5"/>
      <c r="AMB44" s="2"/>
      <c r="AMC44" s="2"/>
      <c r="AMD44" s="2"/>
      <c r="AME44" s="2"/>
      <c r="AMF44" s="2"/>
      <c r="AMG44" s="2"/>
      <c r="AMH44" s="2"/>
      <c r="AMI44" s="2"/>
    </row>
    <row r="45" spans="1:1023" s="17" customFormat="1" ht="13.5">
      <c r="A45" s="50" t="s">
        <v>55</v>
      </c>
      <c r="B45" s="51" t="s">
        <v>56</v>
      </c>
      <c r="C45" s="52">
        <f>C46+C47</f>
        <v>8500</v>
      </c>
      <c r="D45" s="52">
        <f>D46+D47</f>
        <v>8500</v>
      </c>
      <c r="E45" s="52">
        <f>E46+E47</f>
        <v>3512.277</v>
      </c>
      <c r="F45" s="53">
        <f t="shared" si="8"/>
        <v>41.320905882352946</v>
      </c>
      <c r="G45" s="16"/>
      <c r="AMB45" s="18"/>
      <c r="AMC45" s="18"/>
      <c r="AMD45" s="18"/>
      <c r="AME45" s="18"/>
      <c r="AMF45" s="18"/>
      <c r="AMG45" s="18"/>
      <c r="AMH45" s="18"/>
      <c r="AMI45" s="18"/>
    </row>
    <row r="46" spans="1:1023" s="1" customFormat="1">
      <c r="A46" s="44" t="s">
        <v>57</v>
      </c>
      <c r="B46" s="45" t="s">
        <v>58</v>
      </c>
      <c r="C46" s="49">
        <v>4800</v>
      </c>
      <c r="D46" s="49">
        <v>4800</v>
      </c>
      <c r="E46" s="49">
        <v>2345.9540000000002</v>
      </c>
      <c r="F46" s="47">
        <f t="shared" si="8"/>
        <v>48.87404166666667</v>
      </c>
      <c r="G46" s="5"/>
      <c r="AMB46" s="2"/>
      <c r="AMC46" s="2"/>
      <c r="AMD46" s="2"/>
      <c r="AME46" s="2"/>
      <c r="AMF46" s="2"/>
      <c r="AMG46" s="2"/>
      <c r="AMH46" s="2"/>
      <c r="AMI46" s="2"/>
    </row>
    <row r="47" spans="1:1023" s="1" customFormat="1">
      <c r="A47" s="44" t="s">
        <v>59</v>
      </c>
      <c r="B47" s="45" t="s">
        <v>60</v>
      </c>
      <c r="C47" s="49">
        <v>3700</v>
      </c>
      <c r="D47" s="49">
        <v>3700</v>
      </c>
      <c r="E47" s="49">
        <v>1166.3230000000001</v>
      </c>
      <c r="F47" s="47">
        <f t="shared" si="8"/>
        <v>31.522243243243249</v>
      </c>
      <c r="G47" s="5"/>
      <c r="AMB47" s="2"/>
      <c r="AMC47" s="2"/>
      <c r="AMD47" s="2"/>
      <c r="AME47" s="2"/>
      <c r="AMF47" s="2"/>
      <c r="AMG47" s="2"/>
      <c r="AMH47" s="2"/>
      <c r="AMI47" s="2"/>
    </row>
    <row r="48" spans="1:1023" s="17" customFormat="1" ht="25.5">
      <c r="A48" s="50" t="s">
        <v>297</v>
      </c>
      <c r="B48" s="51" t="s">
        <v>298</v>
      </c>
      <c r="C48" s="52">
        <f>C49+C50</f>
        <v>21000</v>
      </c>
      <c r="D48" s="52">
        <f t="shared" ref="D48:E48" si="16">D49+D50</f>
        <v>21000</v>
      </c>
      <c r="E48" s="52">
        <f t="shared" si="16"/>
        <v>20000.522000000001</v>
      </c>
      <c r="F48" s="53">
        <f t="shared" si="8"/>
        <v>95.240580952380967</v>
      </c>
      <c r="G48" s="16"/>
      <c r="AMB48" s="18"/>
      <c r="AMC48" s="18"/>
      <c r="AMD48" s="18"/>
      <c r="AME48" s="18"/>
      <c r="AMF48" s="18"/>
      <c r="AMG48" s="18"/>
      <c r="AMH48" s="18"/>
      <c r="AMI48" s="18"/>
    </row>
    <row r="49" spans="1:1023" s="1" customFormat="1" ht="51">
      <c r="A49" s="44" t="s">
        <v>299</v>
      </c>
      <c r="B49" s="45" t="s">
        <v>226</v>
      </c>
      <c r="C49" s="49">
        <v>20600</v>
      </c>
      <c r="D49" s="49">
        <v>20600</v>
      </c>
      <c r="E49" s="49">
        <v>19975.822</v>
      </c>
      <c r="F49" s="53">
        <f t="shared" si="8"/>
        <v>96.970009708737877</v>
      </c>
      <c r="G49" s="5"/>
      <c r="AMB49" s="2"/>
      <c r="AMC49" s="2"/>
      <c r="AMD49" s="2"/>
      <c r="AME49" s="2"/>
      <c r="AMF49" s="2"/>
      <c r="AMG49" s="2"/>
      <c r="AMH49" s="2"/>
      <c r="AMI49" s="2"/>
    </row>
    <row r="50" spans="1:1023" s="1" customFormat="1" ht="51">
      <c r="A50" s="44" t="s">
        <v>300</v>
      </c>
      <c r="B50" s="45" t="s">
        <v>227</v>
      </c>
      <c r="C50" s="49">
        <v>400</v>
      </c>
      <c r="D50" s="49">
        <v>400</v>
      </c>
      <c r="E50" s="49">
        <v>24.7</v>
      </c>
      <c r="F50" s="53">
        <f t="shared" si="8"/>
        <v>6.1749999999999998</v>
      </c>
      <c r="G50" s="5"/>
      <c r="AMB50" s="2"/>
      <c r="AMC50" s="2"/>
      <c r="AMD50" s="2"/>
      <c r="AME50" s="2"/>
      <c r="AMF50" s="2"/>
      <c r="AMG50" s="2"/>
      <c r="AMH50" s="2"/>
      <c r="AMI50" s="2"/>
    </row>
    <row r="51" spans="1:1023" s="7" customFormat="1" ht="25.5" hidden="1">
      <c r="A51" s="43" t="s">
        <v>61</v>
      </c>
      <c r="B51" s="39" t="s">
        <v>62</v>
      </c>
      <c r="C51" s="65">
        <f>C52+C55</f>
        <v>0</v>
      </c>
      <c r="D51" s="65">
        <f>D52+D55</f>
        <v>0</v>
      </c>
      <c r="E51" s="65">
        <f>E52+E55</f>
        <v>0</v>
      </c>
      <c r="F51" s="41">
        <f t="shared" si="8"/>
        <v>0</v>
      </c>
      <c r="G51" s="6"/>
      <c r="AMB51" s="8"/>
      <c r="AMC51" s="8"/>
      <c r="AMD51" s="8"/>
      <c r="AME51" s="8"/>
      <c r="AMF51" s="8"/>
      <c r="AMG51" s="8"/>
      <c r="AMH51" s="8"/>
      <c r="AMI51" s="8"/>
    </row>
    <row r="52" spans="1:1023" s="9" customFormat="1" hidden="1">
      <c r="A52" s="54" t="s">
        <v>63</v>
      </c>
      <c r="B52" s="45" t="s">
        <v>64</v>
      </c>
      <c r="C52" s="49">
        <f>C53+C54</f>
        <v>0</v>
      </c>
      <c r="D52" s="49">
        <f>D53+D54</f>
        <v>0</v>
      </c>
      <c r="E52" s="49">
        <f>E53+E54</f>
        <v>0</v>
      </c>
      <c r="F52" s="47">
        <f t="shared" si="8"/>
        <v>0</v>
      </c>
      <c r="G52" s="6"/>
      <c r="AMB52" s="8"/>
      <c r="AMC52" s="8"/>
      <c r="AMD52" s="8"/>
      <c r="AME52" s="8"/>
      <c r="AMF52" s="8"/>
      <c r="AMG52" s="8"/>
      <c r="AMH52" s="8"/>
      <c r="AMI52" s="8"/>
    </row>
    <row r="53" spans="1:1023" s="9" customFormat="1" ht="25.5" hidden="1">
      <c r="A53" s="54" t="s">
        <v>65</v>
      </c>
      <c r="B53" s="45" t="s">
        <v>66</v>
      </c>
      <c r="C53" s="49">
        <v>0</v>
      </c>
      <c r="D53" s="49">
        <v>0</v>
      </c>
      <c r="E53" s="49">
        <v>0</v>
      </c>
      <c r="F53" s="47">
        <f t="shared" si="8"/>
        <v>0</v>
      </c>
      <c r="G53" s="6"/>
      <c r="AMB53" s="8"/>
      <c r="AMC53" s="8"/>
      <c r="AMD53" s="8"/>
      <c r="AME53" s="8"/>
      <c r="AMF53" s="8"/>
      <c r="AMG53" s="8"/>
      <c r="AMH53" s="8"/>
      <c r="AMI53" s="8"/>
    </row>
    <row r="54" spans="1:1023" s="9" customFormat="1" ht="102" hidden="1">
      <c r="A54" s="54" t="s">
        <v>67</v>
      </c>
      <c r="B54" s="45" t="s">
        <v>68</v>
      </c>
      <c r="C54" s="49">
        <v>0</v>
      </c>
      <c r="D54" s="49">
        <v>0</v>
      </c>
      <c r="E54" s="49">
        <v>0</v>
      </c>
      <c r="F54" s="47">
        <f t="shared" si="8"/>
        <v>0</v>
      </c>
      <c r="G54" s="6"/>
      <c r="AMB54" s="8"/>
      <c r="AMC54" s="8"/>
      <c r="AMD54" s="8"/>
      <c r="AME54" s="8"/>
      <c r="AMF54" s="8"/>
      <c r="AMG54" s="8"/>
      <c r="AMH54" s="8"/>
      <c r="AMI54" s="8"/>
    </row>
    <row r="55" spans="1:1023" s="9" customFormat="1" ht="25.5" hidden="1">
      <c r="A55" s="54" t="s">
        <v>69</v>
      </c>
      <c r="B55" s="45" t="s">
        <v>70</v>
      </c>
      <c r="C55" s="49">
        <f>C56+C58</f>
        <v>0</v>
      </c>
      <c r="D55" s="49">
        <f>D56+D58</f>
        <v>0</v>
      </c>
      <c r="E55" s="49">
        <f>E56+E58+E57</f>
        <v>0</v>
      </c>
      <c r="F55" s="47">
        <f t="shared" si="8"/>
        <v>0</v>
      </c>
      <c r="G55" s="6"/>
      <c r="AMB55" s="8"/>
      <c r="AMC55" s="8"/>
      <c r="AMD55" s="8"/>
      <c r="AME55" s="8"/>
      <c r="AMF55" s="8"/>
      <c r="AMG55" s="8"/>
      <c r="AMH55" s="8"/>
      <c r="AMI55" s="8"/>
    </row>
    <row r="56" spans="1:1023" s="9" customFormat="1" hidden="1">
      <c r="A56" s="54" t="s">
        <v>71</v>
      </c>
      <c r="B56" s="45" t="s">
        <v>72</v>
      </c>
      <c r="C56" s="49">
        <v>0</v>
      </c>
      <c r="D56" s="49">
        <v>0</v>
      </c>
      <c r="E56" s="49">
        <v>0</v>
      </c>
      <c r="F56" s="47">
        <f t="shared" si="8"/>
        <v>0</v>
      </c>
      <c r="G56" s="6"/>
      <c r="AMB56" s="8"/>
      <c r="AMC56" s="8"/>
      <c r="AMD56" s="8"/>
      <c r="AME56" s="8"/>
      <c r="AMF56" s="8"/>
      <c r="AMG56" s="8"/>
      <c r="AMH56" s="8"/>
      <c r="AMI56" s="8"/>
    </row>
    <row r="57" spans="1:1023" s="9" customFormat="1" ht="25.5" hidden="1">
      <c r="A57" s="54" t="s">
        <v>73</v>
      </c>
      <c r="B57" s="45" t="s">
        <v>74</v>
      </c>
      <c r="C57" s="49">
        <v>0</v>
      </c>
      <c r="D57" s="49">
        <v>0</v>
      </c>
      <c r="E57" s="49">
        <v>0</v>
      </c>
      <c r="F57" s="47">
        <f t="shared" si="8"/>
        <v>0</v>
      </c>
      <c r="G57" s="6"/>
      <c r="AMB57" s="8"/>
      <c r="AMC57" s="8"/>
      <c r="AMD57" s="8"/>
      <c r="AME57" s="8"/>
      <c r="AMF57" s="8"/>
      <c r="AMG57" s="8"/>
      <c r="AMH57" s="8"/>
      <c r="AMI57" s="8"/>
    </row>
    <row r="58" spans="1:1023" s="9" customFormat="1" ht="25.5" hidden="1">
      <c r="A58" s="54" t="s">
        <v>75</v>
      </c>
      <c r="B58" s="45" t="s">
        <v>76</v>
      </c>
      <c r="C58" s="49">
        <v>0</v>
      </c>
      <c r="D58" s="49">
        <v>0</v>
      </c>
      <c r="E58" s="49">
        <v>0</v>
      </c>
      <c r="F58" s="47">
        <f t="shared" si="8"/>
        <v>0</v>
      </c>
      <c r="G58" s="6"/>
      <c r="AMB58" s="8"/>
      <c r="AMC58" s="8"/>
      <c r="AMD58" s="8"/>
      <c r="AME58" s="8"/>
      <c r="AMF58" s="8"/>
      <c r="AMG58" s="8"/>
      <c r="AMH58" s="8"/>
      <c r="AMI58" s="8"/>
    </row>
    <row r="59" spans="1:1023" s="4" customFormat="1">
      <c r="A59" s="43" t="s">
        <v>77</v>
      </c>
      <c r="B59" s="39" t="s">
        <v>78</v>
      </c>
      <c r="C59" s="65">
        <f>C60</f>
        <v>4200</v>
      </c>
      <c r="D59" s="65">
        <f t="shared" ref="D59:E59" si="17">D60</f>
        <v>4200</v>
      </c>
      <c r="E59" s="65">
        <f t="shared" si="17"/>
        <v>2497.9479999999999</v>
      </c>
      <c r="F59" s="41">
        <f t="shared" si="8"/>
        <v>59.474952380952374</v>
      </c>
      <c r="G59" s="5"/>
      <c r="AMB59" s="2"/>
      <c r="AMC59" s="2"/>
      <c r="AMD59" s="2"/>
      <c r="AME59" s="2"/>
      <c r="AMF59" s="2"/>
      <c r="AMG59" s="2"/>
      <c r="AMH59" s="2"/>
      <c r="AMI59" s="2"/>
    </row>
    <row r="60" spans="1:1023" s="1" customFormat="1" ht="38.25">
      <c r="A60" s="54" t="s">
        <v>301</v>
      </c>
      <c r="B60" s="45" t="s">
        <v>228</v>
      </c>
      <c r="C60" s="49">
        <f>C61</f>
        <v>4200</v>
      </c>
      <c r="D60" s="49">
        <f t="shared" ref="D60:E60" si="18">D61</f>
        <v>4200</v>
      </c>
      <c r="E60" s="49">
        <f t="shared" si="18"/>
        <v>2497.9479999999999</v>
      </c>
      <c r="F60" s="47">
        <f t="shared" si="8"/>
        <v>59.474952380952374</v>
      </c>
      <c r="G60" s="5"/>
      <c r="AMB60" s="2"/>
      <c r="AMC60" s="2"/>
      <c r="AMD60" s="2"/>
      <c r="AME60" s="2"/>
      <c r="AMF60" s="2"/>
      <c r="AMG60" s="2"/>
      <c r="AMH60" s="2"/>
      <c r="AMI60" s="2"/>
    </row>
    <row r="61" spans="1:1023" s="1" customFormat="1" ht="51">
      <c r="A61" s="54" t="s">
        <v>302</v>
      </c>
      <c r="B61" s="45" t="s">
        <v>229</v>
      </c>
      <c r="C61" s="49">
        <v>4200</v>
      </c>
      <c r="D61" s="49">
        <v>4200</v>
      </c>
      <c r="E61" s="49">
        <v>2497.9479999999999</v>
      </c>
      <c r="F61" s="47">
        <f t="shared" si="8"/>
        <v>59.474952380952374</v>
      </c>
      <c r="G61" s="5"/>
      <c r="AMB61" s="2"/>
      <c r="AMC61" s="2"/>
      <c r="AMD61" s="2"/>
      <c r="AME61" s="2"/>
      <c r="AMF61" s="2"/>
      <c r="AMG61" s="2"/>
      <c r="AMH61" s="2"/>
      <c r="AMI61" s="2"/>
    </row>
    <row r="62" spans="1:1023" s="7" customFormat="1" ht="38.25" hidden="1">
      <c r="A62" s="43" t="s">
        <v>79</v>
      </c>
      <c r="B62" s="39" t="s">
        <v>80</v>
      </c>
      <c r="C62" s="65">
        <f>C63+C65+C71+C69</f>
        <v>0</v>
      </c>
      <c r="D62" s="65">
        <f>D63+D65+D71+D69</f>
        <v>0</v>
      </c>
      <c r="E62" s="65">
        <f>E63+E65+E71+E69</f>
        <v>0</v>
      </c>
      <c r="F62" s="41">
        <f t="shared" si="8"/>
        <v>0</v>
      </c>
      <c r="G62" s="6"/>
      <c r="AMB62" s="8"/>
      <c r="AMC62" s="8"/>
      <c r="AMD62" s="8"/>
      <c r="AME62" s="8"/>
      <c r="AMF62" s="8"/>
      <c r="AMG62" s="8"/>
      <c r="AMH62" s="8"/>
      <c r="AMI62" s="8"/>
    </row>
    <row r="63" spans="1:1023" s="9" customFormat="1" ht="25.5" hidden="1">
      <c r="A63" s="54" t="s">
        <v>81</v>
      </c>
      <c r="B63" s="45" t="s">
        <v>82</v>
      </c>
      <c r="C63" s="49">
        <f>C64</f>
        <v>0</v>
      </c>
      <c r="D63" s="49">
        <f>D64</f>
        <v>0</v>
      </c>
      <c r="E63" s="49">
        <f>E64</f>
        <v>0</v>
      </c>
      <c r="F63" s="47">
        <f t="shared" si="8"/>
        <v>0</v>
      </c>
      <c r="G63" s="6"/>
      <c r="AMB63" s="8"/>
      <c r="AMC63" s="8"/>
      <c r="AMD63" s="8"/>
      <c r="AME63" s="8"/>
      <c r="AMF63" s="8"/>
      <c r="AMG63" s="8"/>
      <c r="AMH63" s="8"/>
      <c r="AMI63" s="8"/>
    </row>
    <row r="64" spans="1:1023" s="9" customFormat="1" ht="38.25" hidden="1">
      <c r="A64" s="54" t="s">
        <v>83</v>
      </c>
      <c r="B64" s="45" t="s">
        <v>84</v>
      </c>
      <c r="C64" s="49">
        <v>0</v>
      </c>
      <c r="D64" s="49">
        <v>0</v>
      </c>
      <c r="E64" s="49">
        <v>0</v>
      </c>
      <c r="F64" s="47">
        <f t="shared" si="8"/>
        <v>0</v>
      </c>
      <c r="G64" s="6"/>
      <c r="AMB64" s="8"/>
      <c r="AMC64" s="8"/>
      <c r="AMD64" s="8"/>
      <c r="AME64" s="8"/>
      <c r="AMF64" s="8"/>
      <c r="AMG64" s="8"/>
      <c r="AMH64" s="8"/>
      <c r="AMI64" s="8"/>
    </row>
    <row r="65" spans="1:1023" s="9" customFormat="1" hidden="1">
      <c r="A65" s="54" t="s">
        <v>85</v>
      </c>
      <c r="B65" s="45" t="s">
        <v>86</v>
      </c>
      <c r="C65" s="49">
        <f>C67+C68+C66</f>
        <v>0</v>
      </c>
      <c r="D65" s="49">
        <f>D67+D68+D66</f>
        <v>0</v>
      </c>
      <c r="E65" s="49">
        <f>E67+E68+E66</f>
        <v>0</v>
      </c>
      <c r="F65" s="47">
        <f t="shared" si="8"/>
        <v>0</v>
      </c>
      <c r="G65" s="6"/>
      <c r="AMB65" s="8"/>
      <c r="AMC65" s="8"/>
      <c r="AMD65" s="8"/>
      <c r="AME65" s="8"/>
      <c r="AMF65" s="8"/>
      <c r="AMG65" s="8"/>
      <c r="AMH65" s="8"/>
      <c r="AMI65" s="8"/>
    </row>
    <row r="66" spans="1:1023" s="9" customFormat="1" hidden="1">
      <c r="A66" s="54" t="s">
        <v>87</v>
      </c>
      <c r="B66" s="45" t="s">
        <v>88</v>
      </c>
      <c r="C66" s="49">
        <v>0</v>
      </c>
      <c r="D66" s="49">
        <v>0</v>
      </c>
      <c r="E66" s="49">
        <v>0</v>
      </c>
      <c r="F66" s="47">
        <f t="shared" si="8"/>
        <v>0</v>
      </c>
      <c r="G66" s="6"/>
      <c r="AMB66" s="8"/>
      <c r="AMC66" s="8"/>
      <c r="AMD66" s="8"/>
      <c r="AME66" s="8"/>
      <c r="AMF66" s="8"/>
      <c r="AMG66" s="8"/>
      <c r="AMH66" s="8"/>
      <c r="AMI66" s="8"/>
    </row>
    <row r="67" spans="1:1023" s="9" customFormat="1" ht="25.5" hidden="1">
      <c r="A67" s="44" t="s">
        <v>89</v>
      </c>
      <c r="B67" s="45" t="s">
        <v>90</v>
      </c>
      <c r="C67" s="66">
        <v>0</v>
      </c>
      <c r="D67" s="66">
        <v>0</v>
      </c>
      <c r="E67" s="49">
        <v>0</v>
      </c>
      <c r="F67" s="47">
        <f t="shared" si="8"/>
        <v>0</v>
      </c>
      <c r="G67" s="6"/>
      <c r="AMB67" s="8"/>
      <c r="AMC67" s="8"/>
      <c r="AMD67" s="8"/>
      <c r="AME67" s="8"/>
      <c r="AMF67" s="8"/>
      <c r="AMG67" s="8"/>
      <c r="AMH67" s="8"/>
      <c r="AMI67" s="8"/>
    </row>
    <row r="68" spans="1:1023" s="9" customFormat="1" hidden="1">
      <c r="A68" s="44" t="s">
        <v>91</v>
      </c>
      <c r="B68" s="45" t="s">
        <v>92</v>
      </c>
      <c r="C68" s="66">
        <v>0</v>
      </c>
      <c r="D68" s="66">
        <v>0</v>
      </c>
      <c r="E68" s="49">
        <v>0</v>
      </c>
      <c r="F68" s="47">
        <f t="shared" si="8"/>
        <v>0</v>
      </c>
      <c r="G68" s="6"/>
      <c r="AMB68" s="8"/>
      <c r="AMC68" s="8"/>
      <c r="AMD68" s="8"/>
      <c r="AME68" s="8"/>
      <c r="AMF68" s="8"/>
      <c r="AMG68" s="8"/>
      <c r="AMH68" s="8"/>
      <c r="AMI68" s="8"/>
    </row>
    <row r="69" spans="1:1023" s="9" customFormat="1" ht="25.5" hidden="1">
      <c r="A69" s="44" t="s">
        <v>93</v>
      </c>
      <c r="B69" s="45" t="s">
        <v>94</v>
      </c>
      <c r="C69" s="49">
        <f>C70</f>
        <v>0</v>
      </c>
      <c r="D69" s="49">
        <f>D70</f>
        <v>0</v>
      </c>
      <c r="E69" s="49">
        <f>E70</f>
        <v>0</v>
      </c>
      <c r="F69" s="47">
        <f t="shared" si="8"/>
        <v>0</v>
      </c>
      <c r="G69" s="6"/>
      <c r="AMB69" s="8"/>
      <c r="AMC69" s="8"/>
      <c r="AMD69" s="8"/>
      <c r="AME69" s="8"/>
      <c r="AMF69" s="8"/>
      <c r="AMG69" s="8"/>
      <c r="AMH69" s="8"/>
      <c r="AMI69" s="8"/>
    </row>
    <row r="70" spans="1:1023" s="9" customFormat="1" ht="25.5" hidden="1">
      <c r="A70" s="44" t="s">
        <v>95</v>
      </c>
      <c r="B70" s="45" t="s">
        <v>96</v>
      </c>
      <c r="C70" s="66">
        <v>0</v>
      </c>
      <c r="D70" s="66">
        <v>0</v>
      </c>
      <c r="E70" s="49">
        <v>0</v>
      </c>
      <c r="F70" s="47">
        <f t="shared" si="8"/>
        <v>0</v>
      </c>
      <c r="G70" s="6"/>
      <c r="AMB70" s="8"/>
      <c r="AMC70" s="8"/>
      <c r="AMD70" s="8"/>
      <c r="AME70" s="8"/>
      <c r="AMF70" s="8"/>
      <c r="AMG70" s="8"/>
      <c r="AMH70" s="8"/>
      <c r="AMI70" s="8"/>
    </row>
    <row r="71" spans="1:1023" s="9" customFormat="1" ht="25.5" hidden="1">
      <c r="A71" s="44" t="s">
        <v>97</v>
      </c>
      <c r="B71" s="45" t="s">
        <v>98</v>
      </c>
      <c r="C71" s="49">
        <f>C72+C73</f>
        <v>0</v>
      </c>
      <c r="D71" s="49">
        <f>D72+D73</f>
        <v>0</v>
      </c>
      <c r="E71" s="49">
        <f>E72+E73</f>
        <v>0</v>
      </c>
      <c r="F71" s="47">
        <f t="shared" si="8"/>
        <v>0</v>
      </c>
      <c r="G71" s="6"/>
      <c r="AMB71" s="8"/>
      <c r="AMC71" s="8"/>
      <c r="AMD71" s="8"/>
      <c r="AME71" s="8"/>
      <c r="AMF71" s="8"/>
      <c r="AMG71" s="8"/>
      <c r="AMH71" s="8"/>
      <c r="AMI71" s="8"/>
    </row>
    <row r="72" spans="1:1023" s="9" customFormat="1" ht="25.5" hidden="1">
      <c r="A72" s="44" t="s">
        <v>97</v>
      </c>
      <c r="B72" s="45" t="s">
        <v>99</v>
      </c>
      <c r="C72" s="66">
        <v>0</v>
      </c>
      <c r="D72" s="66">
        <v>0</v>
      </c>
      <c r="E72" s="49">
        <v>0</v>
      </c>
      <c r="F72" s="47">
        <f t="shared" si="8"/>
        <v>0</v>
      </c>
      <c r="G72" s="6"/>
      <c r="AMB72" s="8"/>
      <c r="AMC72" s="8"/>
      <c r="AMD72" s="8"/>
      <c r="AME72" s="8"/>
      <c r="AMF72" s="8"/>
      <c r="AMG72" s="8"/>
      <c r="AMH72" s="8"/>
      <c r="AMI72" s="8"/>
    </row>
    <row r="73" spans="1:1023" s="9" customFormat="1" ht="38.25" hidden="1">
      <c r="A73" s="44" t="s">
        <v>100</v>
      </c>
      <c r="B73" s="45" t="s">
        <v>101</v>
      </c>
      <c r="C73" s="66">
        <v>0</v>
      </c>
      <c r="D73" s="66">
        <v>0</v>
      </c>
      <c r="E73" s="49">
        <v>0</v>
      </c>
      <c r="F73" s="47">
        <f t="shared" si="8"/>
        <v>0</v>
      </c>
      <c r="G73" s="6"/>
      <c r="AMB73" s="8"/>
      <c r="AMC73" s="8"/>
      <c r="AMD73" s="8"/>
      <c r="AME73" s="8"/>
      <c r="AMF73" s="8"/>
      <c r="AMG73" s="8"/>
      <c r="AMH73" s="8"/>
      <c r="AMI73" s="8"/>
    </row>
    <row r="74" spans="1:1023" s="4" customFormat="1">
      <c r="A74" s="38" t="s">
        <v>102</v>
      </c>
      <c r="B74" s="42"/>
      <c r="C74" s="65">
        <f>C75+C94+C101+C110+C122+C125+C164</f>
        <v>688498</v>
      </c>
      <c r="D74" s="65">
        <f>D75+D94+D101+D110+D122+D125+D164</f>
        <v>688498</v>
      </c>
      <c r="E74" s="65">
        <f>E75+E94+E101+E110+E122+E125+E164</f>
        <v>852281.46900000004</v>
      </c>
      <c r="F74" s="41">
        <f t="shared" si="8"/>
        <v>123.78851775894775</v>
      </c>
      <c r="G74" s="5"/>
      <c r="AMB74" s="2"/>
      <c r="AMC74" s="2"/>
      <c r="AMD74" s="2"/>
      <c r="AME74" s="2"/>
      <c r="AMF74" s="2"/>
      <c r="AMG74" s="2"/>
      <c r="AMH74" s="2"/>
      <c r="AMI74" s="2"/>
    </row>
    <row r="75" spans="1:1023" s="4" customFormat="1" ht="38.25">
      <c r="A75" s="43" t="s">
        <v>103</v>
      </c>
      <c r="B75" s="39" t="s">
        <v>104</v>
      </c>
      <c r="C75" s="65">
        <f>C76+C78+C80+C88+C91</f>
        <v>577586</v>
      </c>
      <c r="D75" s="65">
        <f>D76+D78+D80+D88+D91</f>
        <v>577586</v>
      </c>
      <c r="E75" s="65">
        <f>E76+E78+E80+E88+E91</f>
        <v>320665.62</v>
      </c>
      <c r="F75" s="41">
        <f t="shared" si="8"/>
        <v>55.51824663340178</v>
      </c>
      <c r="G75" s="5"/>
      <c r="AMB75" s="2"/>
      <c r="AMC75" s="2"/>
      <c r="AMD75" s="2"/>
      <c r="AME75" s="2"/>
      <c r="AMF75" s="2"/>
      <c r="AMG75" s="2"/>
      <c r="AMH75" s="2"/>
      <c r="AMI75" s="2"/>
    </row>
    <row r="76" spans="1:1023" s="11" customFormat="1" ht="63.75">
      <c r="A76" s="54" t="s">
        <v>105</v>
      </c>
      <c r="B76" s="45" t="s">
        <v>106</v>
      </c>
      <c r="C76" s="49">
        <f>C77</f>
        <v>0</v>
      </c>
      <c r="D76" s="49">
        <f>D77</f>
        <v>0</v>
      </c>
      <c r="E76" s="49">
        <f>E77</f>
        <v>354.26900000000001</v>
      </c>
      <c r="F76" s="47">
        <f t="shared" si="8"/>
        <v>0</v>
      </c>
      <c r="G76" s="10"/>
      <c r="AMB76" s="12"/>
      <c r="AMC76" s="12"/>
      <c r="AMD76" s="12"/>
      <c r="AME76" s="12"/>
      <c r="AMF76" s="12"/>
      <c r="AMG76" s="12"/>
      <c r="AMH76" s="12"/>
      <c r="AMI76" s="12"/>
    </row>
    <row r="77" spans="1:1023" s="11" customFormat="1" ht="58.5" customHeight="1">
      <c r="A77" s="54" t="s">
        <v>303</v>
      </c>
      <c r="B77" s="45" t="s">
        <v>230</v>
      </c>
      <c r="C77" s="49">
        <v>0</v>
      </c>
      <c r="D77" s="49">
        <v>0</v>
      </c>
      <c r="E77" s="49">
        <v>354.26900000000001</v>
      </c>
      <c r="F77" s="47">
        <f t="shared" si="8"/>
        <v>0</v>
      </c>
      <c r="G77" s="10"/>
      <c r="AMB77" s="12"/>
      <c r="AMC77" s="12"/>
      <c r="AMD77" s="12"/>
      <c r="AME77" s="12"/>
      <c r="AMF77" s="12"/>
      <c r="AMG77" s="12"/>
      <c r="AMH77" s="12"/>
      <c r="AMI77" s="12"/>
    </row>
    <row r="78" spans="1:1023" s="11" customFormat="1" ht="25.5">
      <c r="A78" s="54" t="s">
        <v>107</v>
      </c>
      <c r="B78" s="45" t="s">
        <v>108</v>
      </c>
      <c r="C78" s="49">
        <f>C79</f>
        <v>0</v>
      </c>
      <c r="D78" s="49">
        <f>D79</f>
        <v>0</v>
      </c>
      <c r="E78" s="49">
        <f>E79</f>
        <v>0.77100000000000002</v>
      </c>
      <c r="F78" s="47">
        <f t="shared" si="8"/>
        <v>0</v>
      </c>
      <c r="G78" s="10"/>
      <c r="AMB78" s="12"/>
      <c r="AMC78" s="12"/>
      <c r="AMD78" s="12"/>
      <c r="AME78" s="12"/>
      <c r="AMF78" s="12"/>
      <c r="AMG78" s="12"/>
      <c r="AMH78" s="12"/>
      <c r="AMI78" s="12"/>
    </row>
    <row r="79" spans="1:1023" s="11" customFormat="1" ht="48" customHeight="1">
      <c r="A79" s="54" t="s">
        <v>304</v>
      </c>
      <c r="B79" s="45" t="s">
        <v>305</v>
      </c>
      <c r="C79" s="49">
        <v>0</v>
      </c>
      <c r="D79" s="49">
        <v>0</v>
      </c>
      <c r="E79" s="49">
        <v>0.77100000000000002</v>
      </c>
      <c r="F79" s="47">
        <f t="shared" si="8"/>
        <v>0</v>
      </c>
      <c r="G79" s="10"/>
      <c r="AMB79" s="12"/>
      <c r="AMC79" s="12"/>
      <c r="AMD79" s="12"/>
      <c r="AME79" s="12"/>
      <c r="AMF79" s="12"/>
      <c r="AMG79" s="12"/>
      <c r="AMH79" s="12"/>
      <c r="AMI79" s="12"/>
    </row>
    <row r="80" spans="1:1023" s="11" customFormat="1" ht="76.5">
      <c r="A80" s="54" t="s">
        <v>109</v>
      </c>
      <c r="B80" s="45" t="s">
        <v>110</v>
      </c>
      <c r="C80" s="49">
        <f>C81+C84+C86</f>
        <v>575386</v>
      </c>
      <c r="D80" s="49">
        <f>D81+D84+D86</f>
        <v>575386</v>
      </c>
      <c r="E80" s="49">
        <f>E81+E84+E86</f>
        <v>317541.71400000004</v>
      </c>
      <c r="F80" s="47">
        <f t="shared" si="8"/>
        <v>55.187598238399971</v>
      </c>
      <c r="G80" s="10"/>
      <c r="AMB80" s="12"/>
      <c r="AMC80" s="12"/>
      <c r="AMD80" s="12"/>
      <c r="AME80" s="12"/>
      <c r="AMF80" s="12"/>
      <c r="AMG80" s="12"/>
      <c r="AMH80" s="12"/>
      <c r="AMI80" s="12"/>
    </row>
    <row r="81" spans="1:1023" s="14" customFormat="1" ht="82.5" customHeight="1">
      <c r="A81" s="55" t="s">
        <v>306</v>
      </c>
      <c r="B81" s="51" t="s">
        <v>231</v>
      </c>
      <c r="C81" s="52">
        <f>C82+C83</f>
        <v>569380</v>
      </c>
      <c r="D81" s="52">
        <f t="shared" ref="D81:E81" si="19">D82+D83</f>
        <v>569380</v>
      </c>
      <c r="E81" s="52">
        <f t="shared" si="19"/>
        <v>309213.47100000002</v>
      </c>
      <c r="F81" s="53">
        <f t="shared" ref="F81:F128" si="20">IF(D81=0,0,IF(E81&lt;0,0,IF((E81/D81*100)&gt;150,"св.100",E81/D81*100)))</f>
        <v>54.307048192771092</v>
      </c>
      <c r="G81" s="13"/>
      <c r="AMB81" s="15"/>
      <c r="AMC81" s="15"/>
      <c r="AMD81" s="15"/>
      <c r="AME81" s="15"/>
      <c r="AMF81" s="15"/>
      <c r="AMG81" s="15"/>
      <c r="AMH81" s="15"/>
      <c r="AMI81" s="15"/>
    </row>
    <row r="82" spans="1:1023" s="11" customFormat="1" ht="102">
      <c r="A82" s="54" t="s">
        <v>307</v>
      </c>
      <c r="B82" s="45" t="s">
        <v>232</v>
      </c>
      <c r="C82" s="49">
        <v>500000</v>
      </c>
      <c r="D82" s="49">
        <v>510580</v>
      </c>
      <c r="E82" s="49">
        <v>281683.90000000002</v>
      </c>
      <c r="F82" s="47">
        <f t="shared" si="20"/>
        <v>55.169395589329781</v>
      </c>
      <c r="G82" s="10"/>
      <c r="AMB82" s="12"/>
      <c r="AMC82" s="12"/>
      <c r="AMD82" s="12"/>
      <c r="AME82" s="12"/>
      <c r="AMF82" s="12"/>
      <c r="AMG82" s="12"/>
      <c r="AMH82" s="12"/>
      <c r="AMI82" s="12"/>
    </row>
    <row r="83" spans="1:1023" s="11" customFormat="1" ht="89.25">
      <c r="A83" s="54" t="s">
        <v>308</v>
      </c>
      <c r="B83" s="45" t="s">
        <v>233</v>
      </c>
      <c r="C83" s="49">
        <f>10000+59000+380</f>
        <v>69380</v>
      </c>
      <c r="D83" s="49">
        <f>18000+39000+1800</f>
        <v>58800</v>
      </c>
      <c r="E83" s="49">
        <v>27529.571</v>
      </c>
      <c r="F83" s="47">
        <f t="shared" si="20"/>
        <v>46.818998299319723</v>
      </c>
      <c r="G83" s="10"/>
      <c r="AMB83" s="12"/>
      <c r="AMC83" s="12"/>
      <c r="AMD83" s="12"/>
      <c r="AME83" s="12"/>
      <c r="AMF83" s="12"/>
      <c r="AMG83" s="12"/>
      <c r="AMH83" s="12"/>
      <c r="AMI83" s="12"/>
    </row>
    <row r="84" spans="1:1023" s="14" customFormat="1" ht="89.25">
      <c r="A84" s="55" t="s">
        <v>309</v>
      </c>
      <c r="B84" s="51" t="s">
        <v>111</v>
      </c>
      <c r="C84" s="52">
        <f>C85</f>
        <v>1006</v>
      </c>
      <c r="D84" s="52">
        <f>D85</f>
        <v>1006</v>
      </c>
      <c r="E84" s="52">
        <f>E85</f>
        <v>1513.3789999999999</v>
      </c>
      <c r="F84" s="53" t="str">
        <f t="shared" si="20"/>
        <v>св.100</v>
      </c>
      <c r="G84" s="13"/>
      <c r="AMB84" s="15"/>
      <c r="AMC84" s="15"/>
      <c r="AMD84" s="15"/>
      <c r="AME84" s="15"/>
      <c r="AMF84" s="15"/>
      <c r="AMG84" s="15"/>
      <c r="AMH84" s="15"/>
      <c r="AMI84" s="15"/>
    </row>
    <row r="85" spans="1:1023" s="11" customFormat="1" ht="86.25" customHeight="1">
      <c r="A85" s="54" t="s">
        <v>310</v>
      </c>
      <c r="B85" s="45" t="s">
        <v>234</v>
      </c>
      <c r="C85" s="49">
        <v>1006</v>
      </c>
      <c r="D85" s="49">
        <v>1006</v>
      </c>
      <c r="E85" s="49">
        <v>1513.3789999999999</v>
      </c>
      <c r="F85" s="47" t="str">
        <f t="shared" si="20"/>
        <v>св.100</v>
      </c>
      <c r="G85" s="10"/>
      <c r="AMB85" s="12"/>
      <c r="AMC85" s="12"/>
      <c r="AMD85" s="12"/>
      <c r="AME85" s="12"/>
      <c r="AMF85" s="12"/>
      <c r="AMG85" s="12"/>
      <c r="AMH85" s="12"/>
      <c r="AMI85" s="12"/>
    </row>
    <row r="86" spans="1:1023" s="14" customFormat="1" ht="89.25">
      <c r="A86" s="55" t="s">
        <v>311</v>
      </c>
      <c r="B86" s="51" t="s">
        <v>112</v>
      </c>
      <c r="C86" s="52">
        <f>C87</f>
        <v>5000</v>
      </c>
      <c r="D86" s="52">
        <f>D87</f>
        <v>5000</v>
      </c>
      <c r="E86" s="52">
        <f>E87</f>
        <v>6814.8639999999996</v>
      </c>
      <c r="F86" s="53">
        <f t="shared" si="20"/>
        <v>136.29728</v>
      </c>
      <c r="G86" s="13"/>
      <c r="AMB86" s="15"/>
      <c r="AMC86" s="15"/>
      <c r="AMD86" s="15"/>
      <c r="AME86" s="15"/>
      <c r="AMF86" s="15"/>
      <c r="AMG86" s="15"/>
      <c r="AMH86" s="15"/>
      <c r="AMI86" s="15"/>
    </row>
    <row r="87" spans="1:1023" s="11" customFormat="1" ht="76.5">
      <c r="A87" s="54" t="s">
        <v>391</v>
      </c>
      <c r="B87" s="45" t="s">
        <v>235</v>
      </c>
      <c r="C87" s="49">
        <v>5000</v>
      </c>
      <c r="D87" s="49">
        <v>5000</v>
      </c>
      <c r="E87" s="49">
        <v>6814.8639999999996</v>
      </c>
      <c r="F87" s="47">
        <f t="shared" si="20"/>
        <v>136.29728</v>
      </c>
      <c r="G87" s="10"/>
      <c r="AMB87" s="12"/>
      <c r="AMC87" s="12"/>
      <c r="AMD87" s="12"/>
      <c r="AME87" s="12"/>
      <c r="AMF87" s="12"/>
      <c r="AMG87" s="12"/>
      <c r="AMH87" s="12"/>
      <c r="AMI87" s="12"/>
    </row>
    <row r="88" spans="1:1023" s="11" customFormat="1" ht="38.25">
      <c r="A88" s="54" t="s">
        <v>113</v>
      </c>
      <c r="B88" s="45" t="s">
        <v>114</v>
      </c>
      <c r="C88" s="49">
        <f t="shared" ref="C88:E89" si="21">C89</f>
        <v>0</v>
      </c>
      <c r="D88" s="49">
        <f t="shared" si="21"/>
        <v>0</v>
      </c>
      <c r="E88" s="49">
        <f t="shared" si="21"/>
        <v>0</v>
      </c>
      <c r="F88" s="47">
        <f t="shared" si="20"/>
        <v>0</v>
      </c>
      <c r="G88" s="10"/>
      <c r="AMB88" s="12"/>
      <c r="AMC88" s="12"/>
      <c r="AMD88" s="12"/>
      <c r="AME88" s="12"/>
      <c r="AMF88" s="12"/>
      <c r="AMG88" s="12"/>
      <c r="AMH88" s="12"/>
      <c r="AMI88" s="12"/>
    </row>
    <row r="89" spans="1:1023" s="11" customFormat="1" ht="51">
      <c r="A89" s="54" t="s">
        <v>312</v>
      </c>
      <c r="B89" s="45" t="s">
        <v>115</v>
      </c>
      <c r="C89" s="49">
        <f t="shared" si="21"/>
        <v>0</v>
      </c>
      <c r="D89" s="49">
        <f t="shared" si="21"/>
        <v>0</v>
      </c>
      <c r="E89" s="49">
        <f t="shared" si="21"/>
        <v>0</v>
      </c>
      <c r="F89" s="47">
        <f t="shared" si="20"/>
        <v>0</v>
      </c>
      <c r="G89" s="10"/>
      <c r="AMB89" s="12"/>
      <c r="AMC89" s="12"/>
      <c r="AMD89" s="12"/>
      <c r="AME89" s="12"/>
      <c r="AMF89" s="12"/>
      <c r="AMG89" s="12"/>
      <c r="AMH89" s="12"/>
      <c r="AMI89" s="12"/>
    </row>
    <row r="90" spans="1:1023" s="11" customFormat="1" ht="102">
      <c r="A90" s="54" t="s">
        <v>313</v>
      </c>
      <c r="B90" s="45" t="s">
        <v>236</v>
      </c>
      <c r="C90" s="49">
        <v>0</v>
      </c>
      <c r="D90" s="49">
        <v>0</v>
      </c>
      <c r="E90" s="49">
        <v>0</v>
      </c>
      <c r="F90" s="47">
        <f t="shared" si="20"/>
        <v>0</v>
      </c>
      <c r="G90" s="10"/>
      <c r="AMB90" s="12"/>
      <c r="AMC90" s="12"/>
      <c r="AMD90" s="12"/>
      <c r="AME90" s="12"/>
      <c r="AMF90" s="12"/>
      <c r="AMG90" s="12"/>
      <c r="AMH90" s="12"/>
      <c r="AMI90" s="12"/>
    </row>
    <row r="91" spans="1:1023" s="11" customFormat="1" ht="76.5">
      <c r="A91" s="54" t="s">
        <v>116</v>
      </c>
      <c r="B91" s="45" t="s">
        <v>117</v>
      </c>
      <c r="C91" s="49">
        <f t="shared" ref="C91:E92" si="22">C92</f>
        <v>2200</v>
      </c>
      <c r="D91" s="49">
        <f t="shared" si="22"/>
        <v>2200</v>
      </c>
      <c r="E91" s="49">
        <f t="shared" si="22"/>
        <v>2768.866</v>
      </c>
      <c r="F91" s="47">
        <f t="shared" si="20"/>
        <v>125.85754545454546</v>
      </c>
      <c r="G91" s="10"/>
      <c r="AMB91" s="12"/>
      <c r="AMC91" s="12"/>
      <c r="AMD91" s="12"/>
      <c r="AME91" s="12"/>
      <c r="AMF91" s="12"/>
      <c r="AMG91" s="12"/>
      <c r="AMH91" s="12"/>
      <c r="AMI91" s="12"/>
    </row>
    <row r="92" spans="1:1023" s="11" customFormat="1" ht="84" customHeight="1">
      <c r="A92" s="54" t="s">
        <v>118</v>
      </c>
      <c r="B92" s="45" t="s">
        <v>119</v>
      </c>
      <c r="C92" s="49">
        <f t="shared" si="22"/>
        <v>2200</v>
      </c>
      <c r="D92" s="49">
        <f t="shared" si="22"/>
        <v>2200</v>
      </c>
      <c r="E92" s="49">
        <f t="shared" si="22"/>
        <v>2768.866</v>
      </c>
      <c r="F92" s="47">
        <f t="shared" si="20"/>
        <v>125.85754545454546</v>
      </c>
      <c r="G92" s="10"/>
      <c r="AMB92" s="12"/>
      <c r="AMC92" s="12"/>
      <c r="AMD92" s="12"/>
      <c r="AME92" s="12"/>
      <c r="AMF92" s="12"/>
      <c r="AMG92" s="12"/>
      <c r="AMH92" s="12"/>
      <c r="AMI92" s="12"/>
    </row>
    <row r="93" spans="1:1023" s="11" customFormat="1" ht="89.25">
      <c r="A93" s="54" t="s">
        <v>314</v>
      </c>
      <c r="B93" s="45" t="s">
        <v>208</v>
      </c>
      <c r="C93" s="49">
        <v>2200</v>
      </c>
      <c r="D93" s="49">
        <v>2200</v>
      </c>
      <c r="E93" s="49">
        <v>2768.866</v>
      </c>
      <c r="F93" s="47">
        <f t="shared" si="20"/>
        <v>125.85754545454546</v>
      </c>
      <c r="G93" s="10"/>
      <c r="AMB93" s="12"/>
      <c r="AMC93" s="12"/>
      <c r="AMD93" s="12"/>
      <c r="AME93" s="12"/>
      <c r="AMF93" s="12"/>
      <c r="AMG93" s="12"/>
      <c r="AMH93" s="12"/>
      <c r="AMI93" s="12"/>
    </row>
    <row r="94" spans="1:1023" s="24" customFormat="1" ht="25.5">
      <c r="A94" s="43" t="s">
        <v>120</v>
      </c>
      <c r="B94" s="39" t="s">
        <v>121</v>
      </c>
      <c r="C94" s="65">
        <f>C95</f>
        <v>23833</v>
      </c>
      <c r="D94" s="65">
        <f t="shared" ref="D94:E94" si="23">D95</f>
        <v>23833</v>
      </c>
      <c r="E94" s="65">
        <f t="shared" si="23"/>
        <v>22307.063000000002</v>
      </c>
      <c r="F94" s="41">
        <f t="shared" si="20"/>
        <v>93.597377585700499</v>
      </c>
      <c r="G94" s="10"/>
      <c r="AMB94" s="12"/>
      <c r="AMC94" s="12"/>
      <c r="AMD94" s="12"/>
      <c r="AME94" s="12"/>
      <c r="AMF94" s="12"/>
      <c r="AMG94" s="12"/>
      <c r="AMH94" s="12"/>
      <c r="AMI94" s="12"/>
    </row>
    <row r="95" spans="1:1023" s="11" customFormat="1" ht="25.5">
      <c r="A95" s="54" t="s">
        <v>315</v>
      </c>
      <c r="B95" s="45" t="s">
        <v>316</v>
      </c>
      <c r="C95" s="49">
        <f>C96+C97+C98+C99+C100</f>
        <v>23833</v>
      </c>
      <c r="D95" s="49">
        <f t="shared" ref="D95:E95" si="24">D96+D97+D98+D99+D100</f>
        <v>23833</v>
      </c>
      <c r="E95" s="49">
        <f t="shared" si="24"/>
        <v>22307.063000000002</v>
      </c>
      <c r="F95" s="47">
        <f t="shared" si="20"/>
        <v>93.597377585700499</v>
      </c>
      <c r="G95" s="10"/>
      <c r="AMB95" s="12"/>
      <c r="AMC95" s="12"/>
      <c r="AMD95" s="12"/>
      <c r="AME95" s="12"/>
      <c r="AMF95" s="12"/>
      <c r="AMG95" s="12"/>
      <c r="AMH95" s="12"/>
      <c r="AMI95" s="12"/>
    </row>
    <row r="96" spans="1:1023" s="11" customFormat="1" ht="42" customHeight="1">
      <c r="A96" s="54" t="s">
        <v>317</v>
      </c>
      <c r="B96" s="45" t="s">
        <v>237</v>
      </c>
      <c r="C96" s="49">
        <v>6776</v>
      </c>
      <c r="D96" s="49">
        <v>6776</v>
      </c>
      <c r="E96" s="49">
        <v>4362.2259999999997</v>
      </c>
      <c r="F96" s="47">
        <f t="shared" si="20"/>
        <v>64.377597402597402</v>
      </c>
      <c r="G96" s="10"/>
      <c r="AMB96" s="12"/>
      <c r="AMC96" s="12"/>
      <c r="AMD96" s="12"/>
      <c r="AME96" s="12"/>
      <c r="AMF96" s="12"/>
      <c r="AMG96" s="12"/>
      <c r="AMH96" s="12"/>
      <c r="AMI96" s="12"/>
    </row>
    <row r="97" spans="1:1023" s="11" customFormat="1" ht="25.5">
      <c r="A97" s="54" t="s">
        <v>318</v>
      </c>
      <c r="B97" s="45" t="s">
        <v>238</v>
      </c>
      <c r="C97" s="49">
        <v>1179</v>
      </c>
      <c r="D97" s="49">
        <v>1179</v>
      </c>
      <c r="E97" s="49">
        <v>680.78700000000003</v>
      </c>
      <c r="F97" s="47">
        <f t="shared" si="20"/>
        <v>57.742748091603055</v>
      </c>
      <c r="G97" s="10"/>
      <c r="AMB97" s="12"/>
      <c r="AMC97" s="12"/>
      <c r="AMD97" s="12"/>
      <c r="AME97" s="12"/>
      <c r="AMF97" s="12"/>
      <c r="AMG97" s="12"/>
      <c r="AMH97" s="12"/>
      <c r="AMI97" s="12"/>
    </row>
    <row r="98" spans="1:1023" s="11" customFormat="1" ht="30" customHeight="1">
      <c r="A98" s="54" t="s">
        <v>319</v>
      </c>
      <c r="B98" s="45" t="s">
        <v>239</v>
      </c>
      <c r="C98" s="49">
        <v>227</v>
      </c>
      <c r="D98" s="49">
        <v>227</v>
      </c>
      <c r="E98" s="49">
        <v>1564.288</v>
      </c>
      <c r="F98" s="47" t="str">
        <f t="shared" si="20"/>
        <v>св.100</v>
      </c>
      <c r="G98" s="10"/>
      <c r="AMB98" s="12"/>
      <c r="AMC98" s="12"/>
      <c r="AMD98" s="12"/>
      <c r="AME98" s="12"/>
      <c r="AMF98" s="12"/>
      <c r="AMG98" s="12"/>
      <c r="AMH98" s="12"/>
      <c r="AMI98" s="12"/>
    </row>
    <row r="99" spans="1:1023" s="11" customFormat="1" ht="25.5">
      <c r="A99" s="54" t="s">
        <v>320</v>
      </c>
      <c r="B99" s="45" t="s">
        <v>240</v>
      </c>
      <c r="C99" s="49">
        <v>162</v>
      </c>
      <c r="D99" s="49">
        <v>162</v>
      </c>
      <c r="E99" s="49">
        <v>17.097999999999999</v>
      </c>
      <c r="F99" s="47">
        <f t="shared" si="20"/>
        <v>10.55432098765432</v>
      </c>
      <c r="G99" s="10"/>
      <c r="AMB99" s="12"/>
      <c r="AMC99" s="12"/>
      <c r="AMD99" s="12"/>
      <c r="AME99" s="12"/>
      <c r="AMF99" s="12"/>
      <c r="AMG99" s="12"/>
      <c r="AMH99" s="12"/>
      <c r="AMI99" s="12"/>
    </row>
    <row r="100" spans="1:1023" s="11" customFormat="1" ht="51">
      <c r="A100" s="54" t="s">
        <v>321</v>
      </c>
      <c r="B100" s="45" t="s">
        <v>241</v>
      </c>
      <c r="C100" s="49">
        <v>15489</v>
      </c>
      <c r="D100" s="49">
        <v>15489</v>
      </c>
      <c r="E100" s="49">
        <v>15682.664000000001</v>
      </c>
      <c r="F100" s="47">
        <f t="shared" si="20"/>
        <v>101.25033249402802</v>
      </c>
      <c r="G100" s="10"/>
      <c r="AMB100" s="12"/>
      <c r="AMC100" s="12"/>
      <c r="AMD100" s="12"/>
      <c r="AME100" s="12"/>
      <c r="AMF100" s="12"/>
      <c r="AMG100" s="12"/>
      <c r="AMH100" s="12"/>
      <c r="AMI100" s="12"/>
    </row>
    <row r="101" spans="1:1023" s="24" customFormat="1" ht="25.5">
      <c r="A101" s="43" t="s">
        <v>122</v>
      </c>
      <c r="B101" s="39" t="s">
        <v>123</v>
      </c>
      <c r="C101" s="65">
        <f>C102+C105</f>
        <v>3110</v>
      </c>
      <c r="D101" s="65">
        <f>D102+D105</f>
        <v>3110</v>
      </c>
      <c r="E101" s="65">
        <f>E102+E105</f>
        <v>1433.1369999999999</v>
      </c>
      <c r="F101" s="41">
        <f t="shared" si="20"/>
        <v>46.081575562700962</v>
      </c>
      <c r="G101" s="10"/>
      <c r="AMB101" s="12"/>
      <c r="AMC101" s="12"/>
      <c r="AMD101" s="12"/>
      <c r="AME101" s="12"/>
      <c r="AMF101" s="12"/>
      <c r="AMG101" s="12"/>
      <c r="AMH101" s="12"/>
      <c r="AMI101" s="12"/>
    </row>
    <row r="102" spans="1:1023" s="11" customFormat="1">
      <c r="A102" s="54" t="s">
        <v>124</v>
      </c>
      <c r="B102" s="45" t="s">
        <v>125</v>
      </c>
      <c r="C102" s="49">
        <f>C103</f>
        <v>3000</v>
      </c>
      <c r="D102" s="49">
        <f t="shared" ref="D102:E102" si="25">D103</f>
        <v>3000</v>
      </c>
      <c r="E102" s="49">
        <f t="shared" si="25"/>
        <v>1216.51</v>
      </c>
      <c r="F102" s="47">
        <f t="shared" si="20"/>
        <v>40.550333333333334</v>
      </c>
      <c r="G102" s="10"/>
      <c r="AMB102" s="12"/>
      <c r="AMC102" s="12"/>
      <c r="AMD102" s="12"/>
      <c r="AME102" s="12"/>
      <c r="AMF102" s="12"/>
      <c r="AMG102" s="12"/>
      <c r="AMH102" s="12"/>
      <c r="AMI102" s="12"/>
    </row>
    <row r="103" spans="1:1023" s="11" customFormat="1">
      <c r="A103" s="54" t="s">
        <v>126</v>
      </c>
      <c r="B103" s="45" t="s">
        <v>127</v>
      </c>
      <c r="C103" s="49">
        <f>C104</f>
        <v>3000</v>
      </c>
      <c r="D103" s="49">
        <f>D104</f>
        <v>3000</v>
      </c>
      <c r="E103" s="49">
        <f>E104</f>
        <v>1216.51</v>
      </c>
      <c r="F103" s="47">
        <f t="shared" si="20"/>
        <v>40.550333333333334</v>
      </c>
      <c r="G103" s="10"/>
      <c r="AMB103" s="12"/>
      <c r="AMC103" s="12"/>
      <c r="AMD103" s="12"/>
      <c r="AME103" s="12"/>
      <c r="AMF103" s="12"/>
      <c r="AMG103" s="12"/>
      <c r="AMH103" s="12"/>
      <c r="AMI103" s="12"/>
    </row>
    <row r="104" spans="1:1023" s="26" customFormat="1" ht="38.25">
      <c r="A104" s="54" t="s">
        <v>322</v>
      </c>
      <c r="B104" s="67" t="s">
        <v>209</v>
      </c>
      <c r="C104" s="68">
        <v>3000</v>
      </c>
      <c r="D104" s="68">
        <v>3000</v>
      </c>
      <c r="E104" s="68">
        <v>1216.51</v>
      </c>
      <c r="F104" s="69">
        <f t="shared" si="20"/>
        <v>40.550333333333334</v>
      </c>
      <c r="G104" s="25"/>
      <c r="AMB104" s="27"/>
      <c r="AMC104" s="27"/>
      <c r="AMD104" s="27"/>
      <c r="AME104" s="27"/>
      <c r="AMF104" s="27"/>
      <c r="AMG104" s="27"/>
      <c r="AMH104" s="27"/>
      <c r="AMI104" s="27"/>
    </row>
    <row r="105" spans="1:1023" s="11" customFormat="1">
      <c r="A105" s="54" t="s">
        <v>128</v>
      </c>
      <c r="B105" s="45" t="s">
        <v>129</v>
      </c>
      <c r="C105" s="49">
        <f>C106+C108</f>
        <v>110</v>
      </c>
      <c r="D105" s="49">
        <f>D106+D108</f>
        <v>110</v>
      </c>
      <c r="E105" s="49">
        <f>E106+E108</f>
        <v>216.62700000000001</v>
      </c>
      <c r="F105" s="47" t="str">
        <f t="shared" si="20"/>
        <v>св.100</v>
      </c>
      <c r="G105" s="10"/>
      <c r="AMB105" s="12"/>
      <c r="AMC105" s="12"/>
      <c r="AMD105" s="12"/>
      <c r="AME105" s="12"/>
      <c r="AMF105" s="12"/>
      <c r="AMG105" s="12"/>
      <c r="AMH105" s="12"/>
      <c r="AMI105" s="12"/>
    </row>
    <row r="106" spans="1:1023" s="11" customFormat="1" ht="25.5">
      <c r="A106" s="54" t="s">
        <v>130</v>
      </c>
      <c r="B106" s="45" t="s">
        <v>131</v>
      </c>
      <c r="C106" s="49">
        <f>C107</f>
        <v>110</v>
      </c>
      <c r="D106" s="49">
        <f>D107</f>
        <v>110</v>
      </c>
      <c r="E106" s="49">
        <f>E107</f>
        <v>50.463999999999999</v>
      </c>
      <c r="F106" s="47">
        <f t="shared" si="20"/>
        <v>45.876363636363635</v>
      </c>
      <c r="G106" s="10"/>
      <c r="AMB106" s="12"/>
      <c r="AMC106" s="12"/>
      <c r="AMD106" s="12"/>
      <c r="AME106" s="12"/>
      <c r="AMF106" s="12"/>
      <c r="AMG106" s="12"/>
      <c r="AMH106" s="12"/>
      <c r="AMI106" s="12"/>
    </row>
    <row r="107" spans="1:1023" s="11" customFormat="1" ht="51">
      <c r="A107" s="54" t="s">
        <v>323</v>
      </c>
      <c r="B107" s="45" t="s">
        <v>210</v>
      </c>
      <c r="C107" s="49">
        <v>110</v>
      </c>
      <c r="D107" s="49">
        <v>110</v>
      </c>
      <c r="E107" s="49">
        <v>50.463999999999999</v>
      </c>
      <c r="F107" s="47">
        <f t="shared" si="20"/>
        <v>45.876363636363635</v>
      </c>
      <c r="G107" s="10"/>
      <c r="AMB107" s="12"/>
      <c r="AMC107" s="12"/>
      <c r="AMD107" s="12"/>
      <c r="AME107" s="12"/>
      <c r="AMF107" s="12"/>
      <c r="AMG107" s="12"/>
      <c r="AMH107" s="12"/>
      <c r="AMI107" s="12"/>
    </row>
    <row r="108" spans="1:1023" s="11" customFormat="1">
      <c r="A108" s="54" t="s">
        <v>132</v>
      </c>
      <c r="B108" s="45" t="s">
        <v>133</v>
      </c>
      <c r="C108" s="49">
        <f>C109</f>
        <v>0</v>
      </c>
      <c r="D108" s="49">
        <f>D109</f>
        <v>0</v>
      </c>
      <c r="E108" s="49">
        <f>E109</f>
        <v>166.16300000000001</v>
      </c>
      <c r="F108" s="47">
        <f t="shared" si="20"/>
        <v>0</v>
      </c>
      <c r="G108" s="10"/>
      <c r="AMB108" s="12"/>
      <c r="AMC108" s="12"/>
      <c r="AMD108" s="12"/>
      <c r="AME108" s="12"/>
      <c r="AMF108" s="12"/>
      <c r="AMG108" s="12"/>
      <c r="AMH108" s="12"/>
      <c r="AMI108" s="12"/>
    </row>
    <row r="109" spans="1:1023" s="11" customFormat="1" ht="38.25">
      <c r="A109" s="54" t="s">
        <v>324</v>
      </c>
      <c r="B109" s="45" t="s">
        <v>211</v>
      </c>
      <c r="C109" s="49">
        <v>0</v>
      </c>
      <c r="D109" s="49">
        <v>0</v>
      </c>
      <c r="E109" s="49">
        <v>166.16300000000001</v>
      </c>
      <c r="F109" s="47">
        <f t="shared" si="20"/>
        <v>0</v>
      </c>
      <c r="G109" s="10"/>
      <c r="AMB109" s="12"/>
      <c r="AMC109" s="12"/>
      <c r="AMD109" s="12"/>
      <c r="AME109" s="12"/>
      <c r="AMF109" s="12"/>
      <c r="AMG109" s="12"/>
      <c r="AMH109" s="12"/>
      <c r="AMI109" s="12"/>
    </row>
    <row r="110" spans="1:1023" s="24" customFormat="1" ht="25.5">
      <c r="A110" s="43" t="s">
        <v>134</v>
      </c>
      <c r="B110" s="39" t="s">
        <v>135</v>
      </c>
      <c r="C110" s="65">
        <f>C111+C113+C116</f>
        <v>750</v>
      </c>
      <c r="D110" s="65">
        <f t="shared" ref="D110:E110" si="26">D111+D113+D116</f>
        <v>750</v>
      </c>
      <c r="E110" s="65">
        <f t="shared" si="26"/>
        <v>6555.5590000000002</v>
      </c>
      <c r="F110" s="41" t="str">
        <f t="shared" si="20"/>
        <v>св.100</v>
      </c>
      <c r="G110" s="10"/>
      <c r="AMB110" s="12"/>
      <c r="AMC110" s="12"/>
      <c r="AMD110" s="12"/>
      <c r="AME110" s="12"/>
      <c r="AMF110" s="12"/>
      <c r="AMG110" s="12"/>
      <c r="AMH110" s="12"/>
      <c r="AMI110" s="12"/>
    </row>
    <row r="111" spans="1:1023" s="14" customFormat="1" ht="13.5">
      <c r="A111" s="55" t="s">
        <v>136</v>
      </c>
      <c r="B111" s="51" t="s">
        <v>137</v>
      </c>
      <c r="C111" s="52">
        <f>C112</f>
        <v>200</v>
      </c>
      <c r="D111" s="52">
        <f>D112</f>
        <v>200</v>
      </c>
      <c r="E111" s="52">
        <f>E112</f>
        <v>3920.6959999999999</v>
      </c>
      <c r="F111" s="53" t="str">
        <f t="shared" si="20"/>
        <v>св.100</v>
      </c>
      <c r="G111" s="13"/>
      <c r="AMB111" s="15"/>
      <c r="AMC111" s="15"/>
      <c r="AMD111" s="15"/>
      <c r="AME111" s="15"/>
      <c r="AMF111" s="15"/>
      <c r="AMG111" s="15"/>
      <c r="AMH111" s="15"/>
      <c r="AMI111" s="15"/>
    </row>
    <row r="112" spans="1:1023" s="11" customFormat="1" ht="38.25">
      <c r="A112" s="54" t="s">
        <v>325</v>
      </c>
      <c r="B112" s="45" t="s">
        <v>212</v>
      </c>
      <c r="C112" s="49">
        <v>200</v>
      </c>
      <c r="D112" s="49">
        <v>200</v>
      </c>
      <c r="E112" s="49">
        <v>3920.6959999999999</v>
      </c>
      <c r="F112" s="47" t="str">
        <f t="shared" si="20"/>
        <v>св.100</v>
      </c>
      <c r="G112" s="10"/>
      <c r="AMB112" s="12"/>
      <c r="AMC112" s="12"/>
      <c r="AMD112" s="12"/>
      <c r="AME112" s="12"/>
      <c r="AMF112" s="12"/>
      <c r="AMG112" s="12"/>
      <c r="AMH112" s="12"/>
      <c r="AMI112" s="12"/>
    </row>
    <row r="113" spans="1:1023" s="14" customFormat="1" ht="76.5">
      <c r="A113" s="55" t="s">
        <v>138</v>
      </c>
      <c r="B113" s="51" t="s">
        <v>139</v>
      </c>
      <c r="C113" s="52">
        <f>C114</f>
        <v>100</v>
      </c>
      <c r="D113" s="52">
        <f t="shared" ref="D113:E113" si="27">D114</f>
        <v>100</v>
      </c>
      <c r="E113" s="52">
        <f t="shared" si="27"/>
        <v>620.16200000000003</v>
      </c>
      <c r="F113" s="53" t="str">
        <f t="shared" si="20"/>
        <v>св.100</v>
      </c>
      <c r="G113" s="13"/>
      <c r="AMB113" s="15"/>
      <c r="AMC113" s="15"/>
      <c r="AMD113" s="15"/>
      <c r="AME113" s="15"/>
      <c r="AMF113" s="15"/>
      <c r="AMG113" s="15"/>
      <c r="AMH113" s="15"/>
      <c r="AMI113" s="15"/>
    </row>
    <row r="114" spans="1:1023" s="11" customFormat="1" ht="102">
      <c r="A114" s="54" t="s">
        <v>326</v>
      </c>
      <c r="B114" s="45" t="s">
        <v>213</v>
      </c>
      <c r="C114" s="49">
        <f>C115</f>
        <v>100</v>
      </c>
      <c r="D114" s="49">
        <f>D115</f>
        <v>100</v>
      </c>
      <c r="E114" s="49">
        <f>E115</f>
        <v>620.16200000000003</v>
      </c>
      <c r="F114" s="47" t="str">
        <f t="shared" si="20"/>
        <v>св.100</v>
      </c>
      <c r="G114" s="10"/>
      <c r="AMB114" s="12"/>
      <c r="AMC114" s="12"/>
      <c r="AMD114" s="12"/>
      <c r="AME114" s="12"/>
      <c r="AMF114" s="12"/>
      <c r="AMG114" s="12"/>
      <c r="AMH114" s="12"/>
      <c r="AMI114" s="12"/>
    </row>
    <row r="115" spans="1:1023" s="11" customFormat="1" ht="89.25">
      <c r="A115" s="54" t="s">
        <v>327</v>
      </c>
      <c r="B115" s="45" t="s">
        <v>214</v>
      </c>
      <c r="C115" s="49">
        <v>100</v>
      </c>
      <c r="D115" s="49">
        <v>100</v>
      </c>
      <c r="E115" s="49">
        <v>620.16200000000003</v>
      </c>
      <c r="F115" s="47" t="str">
        <f t="shared" si="20"/>
        <v>св.100</v>
      </c>
      <c r="G115" s="10"/>
      <c r="AMB115" s="12"/>
      <c r="AMC115" s="12"/>
      <c r="AMD115" s="12"/>
      <c r="AME115" s="12"/>
      <c r="AMF115" s="12"/>
      <c r="AMG115" s="12"/>
      <c r="AMH115" s="12"/>
      <c r="AMI115" s="12"/>
    </row>
    <row r="116" spans="1:1023" s="14" customFormat="1" ht="25.5">
      <c r="A116" s="55" t="s">
        <v>140</v>
      </c>
      <c r="B116" s="51" t="s">
        <v>141</v>
      </c>
      <c r="C116" s="52">
        <f>C117+C120</f>
        <v>450</v>
      </c>
      <c r="D116" s="52">
        <f t="shared" ref="D116:E116" si="28">D117+D120</f>
        <v>450</v>
      </c>
      <c r="E116" s="52">
        <f t="shared" si="28"/>
        <v>2014.701</v>
      </c>
      <c r="F116" s="53" t="str">
        <f t="shared" si="20"/>
        <v>св.100</v>
      </c>
      <c r="G116" s="13"/>
      <c r="AMB116" s="15"/>
      <c r="AMC116" s="15"/>
      <c r="AMD116" s="15"/>
      <c r="AME116" s="15"/>
      <c r="AMF116" s="15"/>
      <c r="AMG116" s="15"/>
      <c r="AMH116" s="15"/>
      <c r="AMI116" s="15"/>
    </row>
    <row r="117" spans="1:1023" s="11" customFormat="1" ht="38.25">
      <c r="A117" s="54" t="s">
        <v>328</v>
      </c>
      <c r="B117" s="45" t="s">
        <v>215</v>
      </c>
      <c r="C117" s="49">
        <f>C118+C119</f>
        <v>50</v>
      </c>
      <c r="D117" s="49">
        <f t="shared" ref="D117:E117" si="29">D118+D119</f>
        <v>50</v>
      </c>
      <c r="E117" s="49">
        <f t="shared" si="29"/>
        <v>1712.1559999999999</v>
      </c>
      <c r="F117" s="47" t="str">
        <f t="shared" si="20"/>
        <v>св.100</v>
      </c>
      <c r="G117" s="10"/>
      <c r="AMB117" s="12"/>
      <c r="AMC117" s="12"/>
      <c r="AMD117" s="12"/>
      <c r="AME117" s="12"/>
      <c r="AMF117" s="12"/>
      <c r="AMG117" s="12"/>
      <c r="AMH117" s="12"/>
      <c r="AMI117" s="12"/>
    </row>
    <row r="118" spans="1:1023" s="11" customFormat="1" ht="63.75">
      <c r="A118" s="54" t="s">
        <v>407</v>
      </c>
      <c r="B118" s="45" t="s">
        <v>406</v>
      </c>
      <c r="C118" s="49">
        <v>0</v>
      </c>
      <c r="D118" s="49">
        <v>0</v>
      </c>
      <c r="E118" s="49">
        <v>1090.6849999999999</v>
      </c>
      <c r="F118" s="47">
        <f t="shared" si="20"/>
        <v>0</v>
      </c>
      <c r="G118" s="10"/>
      <c r="AMB118" s="12"/>
      <c r="AMC118" s="12"/>
      <c r="AMD118" s="12"/>
      <c r="AME118" s="12"/>
      <c r="AMF118" s="12"/>
      <c r="AMG118" s="12"/>
      <c r="AMH118" s="12"/>
      <c r="AMI118" s="12"/>
    </row>
    <row r="119" spans="1:1023" s="11" customFormat="1" ht="51">
      <c r="A119" s="54" t="s">
        <v>329</v>
      </c>
      <c r="B119" s="45" t="s">
        <v>216</v>
      </c>
      <c r="C119" s="49">
        <v>50</v>
      </c>
      <c r="D119" s="49">
        <v>50</v>
      </c>
      <c r="E119" s="49">
        <v>621.471</v>
      </c>
      <c r="F119" s="47" t="str">
        <f t="shared" si="20"/>
        <v>св.100</v>
      </c>
      <c r="G119" s="10"/>
      <c r="AMB119" s="12"/>
      <c r="AMC119" s="12"/>
      <c r="AMD119" s="12"/>
      <c r="AME119" s="12"/>
      <c r="AMF119" s="12"/>
      <c r="AMG119" s="12"/>
      <c r="AMH119" s="12"/>
      <c r="AMI119" s="12"/>
    </row>
    <row r="120" spans="1:1023" s="11" customFormat="1" ht="63.75">
      <c r="A120" s="54" t="s">
        <v>330</v>
      </c>
      <c r="B120" s="45" t="s">
        <v>142</v>
      </c>
      <c r="C120" s="49">
        <f t="shared" ref="C120:E120" si="30">C121</f>
        <v>400</v>
      </c>
      <c r="D120" s="49">
        <f t="shared" si="30"/>
        <v>400</v>
      </c>
      <c r="E120" s="49">
        <f t="shared" si="30"/>
        <v>302.54500000000002</v>
      </c>
      <c r="F120" s="47">
        <f t="shared" ref="F120:F121" si="31">IF(D120=0,0,IF(E120&lt;0,0,IF((E120/D120*100)&gt;150,"св.100",E120/D120*100)))</f>
        <v>75.636250000000004</v>
      </c>
      <c r="G120" s="10"/>
      <c r="AMB120" s="12"/>
      <c r="AMC120" s="12"/>
      <c r="AMD120" s="12"/>
      <c r="AME120" s="12"/>
      <c r="AMF120" s="12"/>
      <c r="AMG120" s="12"/>
      <c r="AMH120" s="12"/>
      <c r="AMI120" s="12"/>
    </row>
    <row r="121" spans="1:1023" s="11" customFormat="1" ht="63.75">
      <c r="A121" s="54" t="s">
        <v>331</v>
      </c>
      <c r="B121" s="45" t="s">
        <v>217</v>
      </c>
      <c r="C121" s="49">
        <v>400</v>
      </c>
      <c r="D121" s="49">
        <v>400</v>
      </c>
      <c r="E121" s="49">
        <v>302.54500000000002</v>
      </c>
      <c r="F121" s="47">
        <f t="shared" si="31"/>
        <v>75.636250000000004</v>
      </c>
      <c r="G121" s="10"/>
      <c r="AMB121" s="12"/>
      <c r="AMC121" s="12"/>
      <c r="AMD121" s="12"/>
      <c r="AME121" s="12"/>
      <c r="AMF121" s="12"/>
      <c r="AMG121" s="12"/>
      <c r="AMH121" s="12"/>
      <c r="AMI121" s="12"/>
    </row>
    <row r="122" spans="1:1023" s="24" customFormat="1" hidden="1">
      <c r="A122" s="43" t="s">
        <v>143</v>
      </c>
      <c r="B122" s="39" t="s">
        <v>144</v>
      </c>
      <c r="C122" s="65">
        <f t="shared" ref="C122:E123" si="32">C123</f>
        <v>0</v>
      </c>
      <c r="D122" s="65">
        <f t="shared" si="32"/>
        <v>0</v>
      </c>
      <c r="E122" s="65">
        <f t="shared" si="32"/>
        <v>0</v>
      </c>
      <c r="F122" s="41">
        <f t="shared" si="20"/>
        <v>0</v>
      </c>
      <c r="G122" s="10"/>
      <c r="AMB122" s="12"/>
      <c r="AMC122" s="12"/>
      <c r="AMD122" s="12"/>
      <c r="AME122" s="12"/>
      <c r="AMF122" s="12"/>
      <c r="AMG122" s="12"/>
      <c r="AMH122" s="12"/>
      <c r="AMI122" s="12"/>
    </row>
    <row r="123" spans="1:1023" s="11" customFormat="1" ht="38.25" hidden="1">
      <c r="A123" s="54" t="s">
        <v>145</v>
      </c>
      <c r="B123" s="45" t="s">
        <v>146</v>
      </c>
      <c r="C123" s="49">
        <f t="shared" si="32"/>
        <v>0</v>
      </c>
      <c r="D123" s="49">
        <f t="shared" si="32"/>
        <v>0</v>
      </c>
      <c r="E123" s="49">
        <f t="shared" si="32"/>
        <v>0</v>
      </c>
      <c r="F123" s="47">
        <f t="shared" si="20"/>
        <v>0</v>
      </c>
      <c r="G123" s="10"/>
      <c r="AMB123" s="12"/>
      <c r="AMC123" s="12"/>
      <c r="AMD123" s="12"/>
      <c r="AME123" s="12"/>
      <c r="AMF123" s="12"/>
      <c r="AMG123" s="12"/>
      <c r="AMH123" s="12"/>
      <c r="AMI123" s="12"/>
    </row>
    <row r="124" spans="1:1023" s="11" customFormat="1" ht="38.25" hidden="1">
      <c r="A124" s="54" t="s">
        <v>147</v>
      </c>
      <c r="B124" s="45" t="s">
        <v>148</v>
      </c>
      <c r="C124" s="49">
        <v>0</v>
      </c>
      <c r="D124" s="49">
        <v>0</v>
      </c>
      <c r="E124" s="49">
        <v>0</v>
      </c>
      <c r="F124" s="47">
        <f t="shared" si="20"/>
        <v>0</v>
      </c>
      <c r="G124" s="10"/>
      <c r="AMB124" s="12"/>
      <c r="AMC124" s="12"/>
      <c r="AMD124" s="12"/>
      <c r="AME124" s="12"/>
      <c r="AMF124" s="12"/>
      <c r="AMG124" s="12"/>
      <c r="AMH124" s="12"/>
      <c r="AMI124" s="12"/>
    </row>
    <row r="125" spans="1:1023" s="24" customFormat="1">
      <c r="A125" s="43" t="s">
        <v>149</v>
      </c>
      <c r="B125" s="39" t="s">
        <v>150</v>
      </c>
      <c r="C125" s="65">
        <f>C126+C148+C150++C155+C159</f>
        <v>83219</v>
      </c>
      <c r="D125" s="65">
        <f>D126+D148+D150++D155+D159</f>
        <v>83219</v>
      </c>
      <c r="E125" s="65">
        <f>E126+E148+E150++E155+E159</f>
        <v>501254.43199999997</v>
      </c>
      <c r="F125" s="41" t="str">
        <f t="shared" si="20"/>
        <v>св.100</v>
      </c>
      <c r="G125" s="10"/>
      <c r="AMB125" s="12"/>
      <c r="AMC125" s="12"/>
      <c r="AMD125" s="12"/>
      <c r="AME125" s="12"/>
      <c r="AMF125" s="12"/>
      <c r="AMG125" s="12"/>
      <c r="AMH125" s="12"/>
      <c r="AMI125" s="12"/>
    </row>
    <row r="126" spans="1:1023" s="11" customFormat="1" ht="47.25" customHeight="1">
      <c r="A126" s="54" t="s">
        <v>151</v>
      </c>
      <c r="B126" s="45" t="s">
        <v>152</v>
      </c>
      <c r="C126" s="49">
        <f>C127+C129+C134+C137+C139+C141+C143+C146</f>
        <v>3174</v>
      </c>
      <c r="D126" s="49">
        <f t="shared" ref="D126" si="33">D127+D129+D134+D137+D139+D141+D143+D146</f>
        <v>3174</v>
      </c>
      <c r="E126" s="49">
        <f>E127+E129+E134+E137+E139+E141+E143+E146+E131</f>
        <v>1299.5650000000001</v>
      </c>
      <c r="F126" s="47">
        <f t="shared" si="20"/>
        <v>40.944076874606175</v>
      </c>
      <c r="G126" s="10"/>
      <c r="AMB126" s="12"/>
      <c r="AMC126" s="12"/>
      <c r="AMD126" s="12"/>
      <c r="AME126" s="12"/>
      <c r="AMF126" s="12"/>
      <c r="AMG126" s="12"/>
      <c r="AMH126" s="12"/>
      <c r="AMI126" s="12"/>
    </row>
    <row r="127" spans="1:1023" s="14" customFormat="1" ht="63" customHeight="1">
      <c r="A127" s="55" t="s">
        <v>332</v>
      </c>
      <c r="B127" s="51" t="s">
        <v>218</v>
      </c>
      <c r="C127" s="52">
        <f>C128</f>
        <v>0</v>
      </c>
      <c r="D127" s="52">
        <f t="shared" ref="D127:E127" si="34">D128</f>
        <v>0</v>
      </c>
      <c r="E127" s="52">
        <f t="shared" si="34"/>
        <v>20.478999999999999</v>
      </c>
      <c r="F127" s="53">
        <f t="shared" si="20"/>
        <v>0</v>
      </c>
      <c r="G127" s="13"/>
      <c r="AMB127" s="15"/>
      <c r="AMC127" s="15"/>
      <c r="AMD127" s="15"/>
      <c r="AME127" s="15"/>
      <c r="AMF127" s="15"/>
      <c r="AMG127" s="15"/>
      <c r="AMH127" s="15"/>
      <c r="AMI127" s="15"/>
    </row>
    <row r="128" spans="1:1023" s="11" customFormat="1" ht="93.75" customHeight="1">
      <c r="A128" s="54" t="s">
        <v>392</v>
      </c>
      <c r="B128" s="45" t="s">
        <v>219</v>
      </c>
      <c r="C128" s="49">
        <v>0</v>
      </c>
      <c r="D128" s="49">
        <v>0</v>
      </c>
      <c r="E128" s="49">
        <v>20.478999999999999</v>
      </c>
      <c r="F128" s="47">
        <f t="shared" si="20"/>
        <v>0</v>
      </c>
      <c r="G128" s="10"/>
      <c r="AMB128" s="12"/>
      <c r="AMC128" s="12"/>
      <c r="AMD128" s="12"/>
      <c r="AME128" s="12"/>
      <c r="AMF128" s="12"/>
      <c r="AMG128" s="12"/>
      <c r="AMH128" s="12"/>
      <c r="AMI128" s="12"/>
    </row>
    <row r="129" spans="1:1023" s="14" customFormat="1" ht="86.25" customHeight="1">
      <c r="A129" s="55" t="s">
        <v>333</v>
      </c>
      <c r="B129" s="51" t="s">
        <v>268</v>
      </c>
      <c r="C129" s="52">
        <f>C130</f>
        <v>0</v>
      </c>
      <c r="D129" s="52">
        <f t="shared" ref="D129:E129" si="35">D130</f>
        <v>0</v>
      </c>
      <c r="E129" s="52">
        <f t="shared" si="35"/>
        <v>73.665000000000006</v>
      </c>
      <c r="F129" s="53">
        <f t="shared" ref="F129:F133" si="36">IF(D129=0,0,IF(E129&lt;0,0,IF((E129/D129*100)&gt;150,"св.100",E129/D129*100)))</f>
        <v>0</v>
      </c>
      <c r="G129" s="13"/>
      <c r="AMB129" s="15"/>
      <c r="AMC129" s="15"/>
      <c r="AMD129" s="15"/>
      <c r="AME129" s="15"/>
      <c r="AMF129" s="15"/>
      <c r="AMG129" s="15"/>
      <c r="AMH129" s="15"/>
      <c r="AMI129" s="15"/>
    </row>
    <row r="130" spans="1:1023" s="11" customFormat="1" ht="102">
      <c r="A130" s="54" t="s">
        <v>393</v>
      </c>
      <c r="B130" s="45" t="s">
        <v>269</v>
      </c>
      <c r="C130" s="49">
        <v>0</v>
      </c>
      <c r="D130" s="49">
        <v>0</v>
      </c>
      <c r="E130" s="49">
        <v>73.665000000000006</v>
      </c>
      <c r="F130" s="47">
        <f t="shared" si="36"/>
        <v>0</v>
      </c>
      <c r="G130" s="10"/>
      <c r="AMB130" s="12"/>
      <c r="AMC130" s="12"/>
      <c r="AMD130" s="12"/>
      <c r="AME130" s="12"/>
      <c r="AMF130" s="12"/>
      <c r="AMG130" s="12"/>
      <c r="AMH130" s="12"/>
      <c r="AMI130" s="12"/>
    </row>
    <row r="131" spans="1:1023" s="14" customFormat="1" ht="63.75">
      <c r="A131" s="55" t="s">
        <v>409</v>
      </c>
      <c r="B131" s="51" t="s">
        <v>408</v>
      </c>
      <c r="C131" s="52">
        <f>C132+C133</f>
        <v>0</v>
      </c>
      <c r="D131" s="52">
        <f t="shared" ref="D131:E131" si="37">D132+D133</f>
        <v>0</v>
      </c>
      <c r="E131" s="52">
        <f t="shared" si="37"/>
        <v>135.06200000000001</v>
      </c>
      <c r="F131" s="47">
        <f t="shared" si="36"/>
        <v>0</v>
      </c>
      <c r="G131" s="13"/>
      <c r="AMB131" s="15"/>
      <c r="AMC131" s="15"/>
      <c r="AMD131" s="15"/>
      <c r="AME131" s="15"/>
      <c r="AMF131" s="15"/>
      <c r="AMG131" s="15"/>
      <c r="AMH131" s="15"/>
      <c r="AMI131" s="15"/>
    </row>
    <row r="132" spans="1:1023" s="11" customFormat="1" ht="102">
      <c r="A132" s="54" t="s">
        <v>412</v>
      </c>
      <c r="B132" s="45" t="s">
        <v>410</v>
      </c>
      <c r="C132" s="49">
        <v>0</v>
      </c>
      <c r="D132" s="49">
        <v>0</v>
      </c>
      <c r="E132" s="49">
        <v>28.5</v>
      </c>
      <c r="F132" s="47">
        <f t="shared" si="36"/>
        <v>0</v>
      </c>
      <c r="G132" s="10"/>
      <c r="AMB132" s="12"/>
      <c r="AMC132" s="12"/>
      <c r="AMD132" s="12"/>
      <c r="AME132" s="12"/>
      <c r="AMF132" s="12"/>
      <c r="AMG132" s="12"/>
      <c r="AMH132" s="12"/>
      <c r="AMI132" s="12"/>
    </row>
    <row r="133" spans="1:1023" s="11" customFormat="1" ht="76.5">
      <c r="A133" s="54" t="s">
        <v>413</v>
      </c>
      <c r="B133" s="45" t="s">
        <v>411</v>
      </c>
      <c r="C133" s="49">
        <v>0</v>
      </c>
      <c r="D133" s="49">
        <v>0</v>
      </c>
      <c r="E133" s="49">
        <v>106.562</v>
      </c>
      <c r="F133" s="47">
        <f t="shared" si="36"/>
        <v>0</v>
      </c>
      <c r="G133" s="10"/>
      <c r="AMB133" s="12"/>
      <c r="AMC133" s="12"/>
      <c r="AMD133" s="12"/>
      <c r="AME133" s="12"/>
      <c r="AMF133" s="12"/>
      <c r="AMG133" s="12"/>
      <c r="AMH133" s="12"/>
      <c r="AMI133" s="12"/>
    </row>
    <row r="134" spans="1:1023" s="14" customFormat="1" ht="76.5" customHeight="1">
      <c r="A134" s="55" t="s">
        <v>334</v>
      </c>
      <c r="B134" s="51" t="s">
        <v>270</v>
      </c>
      <c r="C134" s="52">
        <f>C135+C136</f>
        <v>3055</v>
      </c>
      <c r="D134" s="52">
        <f t="shared" ref="D134:E134" si="38">D135+D136</f>
        <v>3055</v>
      </c>
      <c r="E134" s="52">
        <f t="shared" si="38"/>
        <v>16.597000000000001</v>
      </c>
      <c r="F134" s="53">
        <f t="shared" ref="F134:F136" si="39">IF(D134=0,0,IF(E134&lt;0,0,IF((E134/D134*100)&gt;150,"св.100",E134/D134*100)))</f>
        <v>0.54327332242225856</v>
      </c>
      <c r="G134" s="13"/>
      <c r="AMB134" s="15"/>
      <c r="AMC134" s="15"/>
      <c r="AMD134" s="15"/>
      <c r="AME134" s="15"/>
      <c r="AMF134" s="15"/>
      <c r="AMG134" s="15"/>
      <c r="AMH134" s="15"/>
      <c r="AMI134" s="15"/>
    </row>
    <row r="135" spans="1:1023" s="11" customFormat="1" ht="114.75">
      <c r="A135" s="54" t="s">
        <v>394</v>
      </c>
      <c r="B135" s="45" t="s">
        <v>267</v>
      </c>
      <c r="C135" s="49">
        <v>3055</v>
      </c>
      <c r="D135" s="49">
        <v>3055</v>
      </c>
      <c r="E135" s="49">
        <v>3.597</v>
      </c>
      <c r="F135" s="47">
        <f t="shared" si="39"/>
        <v>0.11774140752864157</v>
      </c>
      <c r="G135" s="10"/>
      <c r="AMB135" s="12"/>
      <c r="AMC135" s="12"/>
      <c r="AMD135" s="12"/>
      <c r="AME135" s="12"/>
      <c r="AMF135" s="12"/>
      <c r="AMG135" s="12"/>
      <c r="AMH135" s="12"/>
      <c r="AMI135" s="12"/>
    </row>
    <row r="136" spans="1:1023" s="11" customFormat="1" ht="102">
      <c r="A136" s="54" t="s">
        <v>395</v>
      </c>
      <c r="B136" s="45" t="s">
        <v>272</v>
      </c>
      <c r="C136" s="49">
        <v>0</v>
      </c>
      <c r="D136" s="49">
        <v>0</v>
      </c>
      <c r="E136" s="49">
        <v>13</v>
      </c>
      <c r="F136" s="47">
        <f t="shared" si="39"/>
        <v>0</v>
      </c>
      <c r="G136" s="10"/>
      <c r="AMB136" s="12"/>
      <c r="AMC136" s="12"/>
      <c r="AMD136" s="12"/>
      <c r="AME136" s="12"/>
      <c r="AMF136" s="12"/>
      <c r="AMG136" s="12"/>
      <c r="AMH136" s="12"/>
      <c r="AMI136" s="12"/>
    </row>
    <row r="137" spans="1:1023" s="14" customFormat="1" ht="73.5" customHeight="1">
      <c r="A137" s="55" t="s">
        <v>335</v>
      </c>
      <c r="B137" s="51" t="s">
        <v>271</v>
      </c>
      <c r="C137" s="52">
        <f>C138</f>
        <v>0</v>
      </c>
      <c r="D137" s="52">
        <f t="shared" ref="D137:E137" si="40">D138</f>
        <v>0</v>
      </c>
      <c r="E137" s="52">
        <f t="shared" si="40"/>
        <v>0.7</v>
      </c>
      <c r="F137" s="53">
        <f t="shared" ref="F137:F138" si="41">IF(D137=0,0,IF(E137&lt;0,0,IF((E137/D137*100)&gt;150,"св.100",E137/D137*100)))</f>
        <v>0</v>
      </c>
      <c r="G137" s="13"/>
      <c r="AMB137" s="15"/>
      <c r="AMC137" s="15"/>
      <c r="AMD137" s="15"/>
      <c r="AME137" s="15"/>
      <c r="AMF137" s="15"/>
      <c r="AMG137" s="15"/>
      <c r="AMH137" s="15"/>
      <c r="AMI137" s="15"/>
    </row>
    <row r="138" spans="1:1023" s="11" customFormat="1" ht="102">
      <c r="A138" s="54" t="s">
        <v>396</v>
      </c>
      <c r="B138" s="45" t="s">
        <v>273</v>
      </c>
      <c r="C138" s="49">
        <v>0</v>
      </c>
      <c r="D138" s="49">
        <v>0</v>
      </c>
      <c r="E138" s="49">
        <v>0.7</v>
      </c>
      <c r="F138" s="47">
        <f t="shared" si="41"/>
        <v>0</v>
      </c>
      <c r="G138" s="10"/>
      <c r="AMB138" s="12"/>
      <c r="AMC138" s="12"/>
      <c r="AMD138" s="12"/>
      <c r="AME138" s="12"/>
      <c r="AMF138" s="12"/>
      <c r="AMG138" s="12"/>
      <c r="AMH138" s="12"/>
      <c r="AMI138" s="12"/>
    </row>
    <row r="139" spans="1:1023" s="14" customFormat="1" ht="83.25" customHeight="1">
      <c r="A139" s="55" t="s">
        <v>336</v>
      </c>
      <c r="B139" s="51" t="s">
        <v>274</v>
      </c>
      <c r="C139" s="52">
        <f>C140</f>
        <v>0</v>
      </c>
      <c r="D139" s="52">
        <f t="shared" ref="D139:E139" si="42">D140</f>
        <v>0</v>
      </c>
      <c r="E139" s="52">
        <f t="shared" si="42"/>
        <v>401.5</v>
      </c>
      <c r="F139" s="53">
        <f t="shared" ref="F139:F140" si="43">IF(D139=0,0,IF(E139&lt;0,0,IF((E139/D139*100)&gt;150,"св.100",E139/D139*100)))</f>
        <v>0</v>
      </c>
      <c r="G139" s="13"/>
      <c r="AMB139" s="15"/>
      <c r="AMC139" s="15"/>
      <c r="AMD139" s="15"/>
      <c r="AME139" s="15"/>
      <c r="AMF139" s="15"/>
      <c r="AMG139" s="15"/>
      <c r="AMH139" s="15"/>
      <c r="AMI139" s="15"/>
    </row>
    <row r="140" spans="1:1023" s="11" customFormat="1" ht="102">
      <c r="A140" s="54" t="s">
        <v>397</v>
      </c>
      <c r="B140" s="45" t="s">
        <v>275</v>
      </c>
      <c r="C140" s="49">
        <v>0</v>
      </c>
      <c r="D140" s="49">
        <v>0</v>
      </c>
      <c r="E140" s="49">
        <v>401.5</v>
      </c>
      <c r="F140" s="47">
        <f t="shared" si="43"/>
        <v>0</v>
      </c>
      <c r="G140" s="10"/>
      <c r="AMB140" s="12"/>
      <c r="AMC140" s="12"/>
      <c r="AMD140" s="12"/>
      <c r="AME140" s="12"/>
      <c r="AMF140" s="12"/>
      <c r="AMG140" s="12"/>
      <c r="AMH140" s="12"/>
      <c r="AMI140" s="12"/>
    </row>
    <row r="141" spans="1:1023" s="14" customFormat="1" ht="96.75" customHeight="1">
      <c r="A141" s="55" t="s">
        <v>337</v>
      </c>
      <c r="B141" s="51" t="s">
        <v>153</v>
      </c>
      <c r="C141" s="52">
        <f>C142</f>
        <v>0</v>
      </c>
      <c r="D141" s="52">
        <f t="shared" ref="D141:E141" si="44">D142</f>
        <v>0</v>
      </c>
      <c r="E141" s="52">
        <f t="shared" si="44"/>
        <v>9.9619999999999997</v>
      </c>
      <c r="F141" s="53">
        <f t="shared" ref="F141:F186" si="45">IF(D141=0,0,IF(E141&lt;0,0,IF((E141/D141*100)&gt;150,"св.100",E141/D141*100)))</f>
        <v>0</v>
      </c>
      <c r="G141" s="13"/>
      <c r="AMB141" s="15"/>
      <c r="AMC141" s="15"/>
      <c r="AMD141" s="15"/>
      <c r="AME141" s="15"/>
      <c r="AMF141" s="15"/>
      <c r="AMG141" s="15"/>
      <c r="AMH141" s="15"/>
      <c r="AMI141" s="15"/>
    </row>
    <row r="142" spans="1:1023" s="11" customFormat="1" ht="113.25" customHeight="1">
      <c r="A142" s="54" t="s">
        <v>154</v>
      </c>
      <c r="B142" s="45" t="s">
        <v>155</v>
      </c>
      <c r="C142" s="49">
        <v>0</v>
      </c>
      <c r="D142" s="49">
        <v>0</v>
      </c>
      <c r="E142" s="49">
        <v>9.9619999999999997</v>
      </c>
      <c r="F142" s="47">
        <f t="shared" si="45"/>
        <v>0</v>
      </c>
      <c r="G142" s="10"/>
      <c r="AMB142" s="12"/>
      <c r="AMC142" s="12"/>
      <c r="AMD142" s="12"/>
      <c r="AME142" s="12"/>
      <c r="AMF142" s="12"/>
      <c r="AMG142" s="12"/>
      <c r="AMH142" s="12"/>
      <c r="AMI142" s="12"/>
    </row>
    <row r="143" spans="1:1023" s="14" customFormat="1" ht="63" customHeight="1">
      <c r="A143" s="55" t="s">
        <v>338</v>
      </c>
      <c r="B143" s="51" t="s">
        <v>276</v>
      </c>
      <c r="C143" s="52">
        <f>C144+C145</f>
        <v>60</v>
      </c>
      <c r="D143" s="52">
        <f t="shared" ref="D143:E143" si="46">D144+D145</f>
        <v>60</v>
      </c>
      <c r="E143" s="52">
        <f t="shared" si="46"/>
        <v>91.2</v>
      </c>
      <c r="F143" s="53" t="str">
        <f t="shared" si="45"/>
        <v>св.100</v>
      </c>
      <c r="G143" s="13"/>
      <c r="AMB143" s="15"/>
      <c r="AMC143" s="15"/>
      <c r="AMD143" s="15"/>
      <c r="AME143" s="15"/>
      <c r="AMF143" s="15"/>
      <c r="AMG143" s="15"/>
      <c r="AMH143" s="15"/>
      <c r="AMI143" s="15"/>
    </row>
    <row r="144" spans="1:1023" s="11" customFormat="1" ht="102">
      <c r="A144" s="54" t="s">
        <v>398</v>
      </c>
      <c r="B144" s="45" t="s">
        <v>278</v>
      </c>
      <c r="C144" s="49">
        <v>10</v>
      </c>
      <c r="D144" s="49">
        <v>10</v>
      </c>
      <c r="E144" s="49">
        <v>2</v>
      </c>
      <c r="F144" s="47">
        <f t="shared" si="45"/>
        <v>20</v>
      </c>
      <c r="G144" s="10"/>
      <c r="AMB144" s="12"/>
      <c r="AMC144" s="12"/>
      <c r="AMD144" s="12"/>
      <c r="AME144" s="12"/>
      <c r="AMF144" s="12"/>
      <c r="AMG144" s="12"/>
      <c r="AMH144" s="12"/>
      <c r="AMI144" s="12"/>
    </row>
    <row r="145" spans="1:1023" s="11" customFormat="1" ht="89.25">
      <c r="A145" s="54" t="s">
        <v>399</v>
      </c>
      <c r="B145" s="45" t="s">
        <v>277</v>
      </c>
      <c r="C145" s="49">
        <v>50</v>
      </c>
      <c r="D145" s="49">
        <v>50</v>
      </c>
      <c r="E145" s="49">
        <v>89.2</v>
      </c>
      <c r="F145" s="47" t="str">
        <f t="shared" si="45"/>
        <v>св.100</v>
      </c>
      <c r="G145" s="10"/>
      <c r="AMB145" s="12"/>
      <c r="AMC145" s="12"/>
      <c r="AMD145" s="12"/>
      <c r="AME145" s="12"/>
      <c r="AMF145" s="12"/>
      <c r="AMG145" s="12"/>
      <c r="AMH145" s="12"/>
      <c r="AMI145" s="12"/>
    </row>
    <row r="146" spans="1:1023" s="14" customFormat="1" ht="69.75" customHeight="1">
      <c r="A146" s="50" t="s">
        <v>339</v>
      </c>
      <c r="B146" s="51" t="s">
        <v>279</v>
      </c>
      <c r="C146" s="52">
        <f>C147</f>
        <v>59</v>
      </c>
      <c r="D146" s="52">
        <f>D147</f>
        <v>59</v>
      </c>
      <c r="E146" s="52">
        <f>E147</f>
        <v>550.4</v>
      </c>
      <c r="F146" s="53" t="str">
        <f t="shared" si="45"/>
        <v>св.100</v>
      </c>
      <c r="G146" s="13"/>
      <c r="AMB146" s="15"/>
      <c r="AMC146" s="15"/>
      <c r="AMD146" s="15"/>
      <c r="AME146" s="15"/>
      <c r="AMF146" s="15"/>
      <c r="AMG146" s="15"/>
      <c r="AMH146" s="15"/>
      <c r="AMI146" s="15"/>
    </row>
    <row r="147" spans="1:1023" s="11" customFormat="1" ht="102">
      <c r="A147" s="44" t="s">
        <v>400</v>
      </c>
      <c r="B147" s="45" t="s">
        <v>280</v>
      </c>
      <c r="C147" s="49">
        <v>59</v>
      </c>
      <c r="D147" s="49">
        <v>59</v>
      </c>
      <c r="E147" s="49">
        <v>550.4</v>
      </c>
      <c r="F147" s="47" t="str">
        <f t="shared" si="45"/>
        <v>св.100</v>
      </c>
      <c r="G147" s="10"/>
      <c r="AMB147" s="12"/>
      <c r="AMC147" s="12"/>
      <c r="AMD147" s="12"/>
      <c r="AME147" s="12"/>
      <c r="AMF147" s="12"/>
      <c r="AMG147" s="12"/>
      <c r="AMH147" s="12"/>
      <c r="AMI147" s="12"/>
    </row>
    <row r="148" spans="1:1023" s="11" customFormat="1" ht="45.75" customHeight="1">
      <c r="A148" s="54" t="s">
        <v>340</v>
      </c>
      <c r="B148" s="45" t="s">
        <v>401</v>
      </c>
      <c r="C148" s="49">
        <f>C149</f>
        <v>45</v>
      </c>
      <c r="D148" s="49">
        <f t="shared" ref="D148:E148" si="47">D149</f>
        <v>45</v>
      </c>
      <c r="E148" s="49">
        <f t="shared" si="47"/>
        <v>44.540999999999997</v>
      </c>
      <c r="F148" s="47">
        <f t="shared" si="45"/>
        <v>98.97999999999999</v>
      </c>
      <c r="G148" s="10"/>
      <c r="AMB148" s="12"/>
      <c r="AMC148" s="12"/>
      <c r="AMD148" s="12"/>
      <c r="AME148" s="12"/>
      <c r="AMF148" s="12"/>
      <c r="AMG148" s="12"/>
      <c r="AMH148" s="12"/>
      <c r="AMI148" s="12"/>
    </row>
    <row r="149" spans="1:1023" s="11" customFormat="1" ht="76.5">
      <c r="A149" s="44" t="s">
        <v>403</v>
      </c>
      <c r="B149" s="45" t="s">
        <v>402</v>
      </c>
      <c r="C149" s="49">
        <v>45</v>
      </c>
      <c r="D149" s="49">
        <v>45</v>
      </c>
      <c r="E149" s="49">
        <v>44.540999999999997</v>
      </c>
      <c r="F149" s="47">
        <f t="shared" si="45"/>
        <v>98.97999999999999</v>
      </c>
      <c r="G149" s="10"/>
      <c r="AMB149" s="12"/>
      <c r="AMC149" s="12"/>
      <c r="AMD149" s="12"/>
      <c r="AME149" s="12"/>
      <c r="AMF149" s="12"/>
      <c r="AMG149" s="12"/>
      <c r="AMH149" s="12"/>
      <c r="AMI149" s="12"/>
    </row>
    <row r="150" spans="1:1023" s="11" customFormat="1" ht="110.25" customHeight="1">
      <c r="A150" s="54" t="s">
        <v>156</v>
      </c>
      <c r="B150" s="45" t="s">
        <v>157</v>
      </c>
      <c r="C150" s="49">
        <f>C151+C153</f>
        <v>0</v>
      </c>
      <c r="D150" s="49">
        <f t="shared" ref="D150:E150" si="48">D151+D153</f>
        <v>0</v>
      </c>
      <c r="E150" s="49">
        <f t="shared" si="48"/>
        <v>3205.393</v>
      </c>
      <c r="F150" s="47">
        <f t="shared" si="45"/>
        <v>0</v>
      </c>
      <c r="G150" s="10"/>
      <c r="AMB150" s="12"/>
      <c r="AMC150" s="12"/>
      <c r="AMD150" s="12"/>
      <c r="AME150" s="12"/>
      <c r="AMF150" s="12"/>
      <c r="AMG150" s="12"/>
      <c r="AMH150" s="12"/>
      <c r="AMI150" s="12"/>
    </row>
    <row r="151" spans="1:1023" s="14" customFormat="1" ht="62.25" customHeight="1">
      <c r="A151" s="55" t="s">
        <v>158</v>
      </c>
      <c r="B151" s="51" t="s">
        <v>159</v>
      </c>
      <c r="C151" s="52">
        <f>C152</f>
        <v>0</v>
      </c>
      <c r="D151" s="52">
        <f>D152</f>
        <v>0</v>
      </c>
      <c r="E151" s="52">
        <f>E152</f>
        <v>3035.3789999999999</v>
      </c>
      <c r="F151" s="53">
        <f t="shared" si="45"/>
        <v>0</v>
      </c>
      <c r="G151" s="13"/>
      <c r="AMB151" s="15"/>
      <c r="AMC151" s="15"/>
      <c r="AMD151" s="15"/>
      <c r="AME151" s="15"/>
      <c r="AMF151" s="15"/>
      <c r="AMG151" s="15"/>
      <c r="AMH151" s="15"/>
      <c r="AMI151" s="15"/>
    </row>
    <row r="152" spans="1:1023" s="11" customFormat="1" ht="76.5">
      <c r="A152" s="54" t="s">
        <v>341</v>
      </c>
      <c r="B152" s="45" t="s">
        <v>281</v>
      </c>
      <c r="C152" s="49">
        <v>0</v>
      </c>
      <c r="D152" s="49">
        <v>0</v>
      </c>
      <c r="E152" s="49">
        <v>3035.3789999999999</v>
      </c>
      <c r="F152" s="47">
        <f t="shared" si="45"/>
        <v>0</v>
      </c>
      <c r="G152" s="10"/>
      <c r="AMB152" s="12"/>
      <c r="AMC152" s="12"/>
      <c r="AMD152" s="12"/>
      <c r="AME152" s="12"/>
      <c r="AMF152" s="12"/>
      <c r="AMG152" s="12"/>
      <c r="AMH152" s="12"/>
      <c r="AMI152" s="12"/>
    </row>
    <row r="153" spans="1:1023" s="14" customFormat="1" ht="89.25">
      <c r="A153" s="55" t="s">
        <v>342</v>
      </c>
      <c r="B153" s="51" t="s">
        <v>160</v>
      </c>
      <c r="C153" s="52">
        <f>C154</f>
        <v>0</v>
      </c>
      <c r="D153" s="52">
        <f>D154</f>
        <v>0</v>
      </c>
      <c r="E153" s="52">
        <f>E154</f>
        <v>170.01400000000001</v>
      </c>
      <c r="F153" s="53">
        <f t="shared" si="45"/>
        <v>0</v>
      </c>
      <c r="G153" s="13"/>
      <c r="AMB153" s="15"/>
      <c r="AMC153" s="15"/>
      <c r="AMD153" s="15"/>
      <c r="AME153" s="15"/>
      <c r="AMF153" s="15"/>
      <c r="AMG153" s="15"/>
      <c r="AMH153" s="15"/>
      <c r="AMI153" s="15"/>
    </row>
    <row r="154" spans="1:1023" s="11" customFormat="1" ht="76.5">
      <c r="A154" s="54" t="s">
        <v>343</v>
      </c>
      <c r="B154" s="45" t="s">
        <v>282</v>
      </c>
      <c r="C154" s="49">
        <v>0</v>
      </c>
      <c r="D154" s="49">
        <v>0</v>
      </c>
      <c r="E154" s="49">
        <v>170.01400000000001</v>
      </c>
      <c r="F154" s="47">
        <f t="shared" si="45"/>
        <v>0</v>
      </c>
      <c r="G154" s="10"/>
      <c r="AMB154" s="12"/>
      <c r="AMC154" s="12"/>
      <c r="AMD154" s="12"/>
      <c r="AME154" s="12"/>
      <c r="AMF154" s="12"/>
      <c r="AMG154" s="12"/>
      <c r="AMH154" s="12"/>
      <c r="AMI154" s="12"/>
    </row>
    <row r="155" spans="1:1023" s="11" customFormat="1" ht="32.25" customHeight="1">
      <c r="A155" s="54" t="s">
        <v>161</v>
      </c>
      <c r="B155" s="70" t="s">
        <v>162</v>
      </c>
      <c r="C155" s="49">
        <f>C156+C157</f>
        <v>0</v>
      </c>
      <c r="D155" s="49">
        <f t="shared" ref="D155:E155" si="49">D156+D157</f>
        <v>0</v>
      </c>
      <c r="E155" s="49">
        <f t="shared" si="49"/>
        <v>334.56</v>
      </c>
      <c r="F155" s="47">
        <f t="shared" si="45"/>
        <v>0</v>
      </c>
      <c r="G155" s="10"/>
      <c r="AMB155" s="12"/>
      <c r="AMC155" s="12"/>
      <c r="AMD155" s="12"/>
      <c r="AME155" s="12"/>
      <c r="AMF155" s="12"/>
      <c r="AMG155" s="12"/>
      <c r="AMH155" s="12"/>
      <c r="AMI155" s="12"/>
    </row>
    <row r="156" spans="1:1023" s="11" customFormat="1" ht="51.75" customHeight="1">
      <c r="A156" s="54" t="s">
        <v>415</v>
      </c>
      <c r="B156" s="70" t="s">
        <v>414</v>
      </c>
      <c r="C156" s="49">
        <v>0</v>
      </c>
      <c r="D156" s="49">
        <v>0</v>
      </c>
      <c r="E156" s="49">
        <v>372.6</v>
      </c>
      <c r="F156" s="47"/>
      <c r="G156" s="10"/>
      <c r="AMB156" s="12"/>
      <c r="AMC156" s="12"/>
      <c r="AMD156" s="12"/>
      <c r="AME156" s="12"/>
      <c r="AMF156" s="12"/>
      <c r="AMG156" s="12"/>
      <c r="AMH156" s="12"/>
      <c r="AMI156" s="12"/>
    </row>
    <row r="157" spans="1:1023" s="14" customFormat="1" ht="76.5">
      <c r="A157" s="55" t="s">
        <v>163</v>
      </c>
      <c r="B157" s="71" t="s">
        <v>164</v>
      </c>
      <c r="C157" s="52">
        <f>C158</f>
        <v>0</v>
      </c>
      <c r="D157" s="52">
        <f t="shared" ref="D157:E157" si="50">D158</f>
        <v>0</v>
      </c>
      <c r="E157" s="52">
        <f t="shared" si="50"/>
        <v>-38.04</v>
      </c>
      <c r="F157" s="53">
        <f t="shared" si="45"/>
        <v>0</v>
      </c>
      <c r="G157" s="13"/>
      <c r="AMB157" s="15"/>
      <c r="AMC157" s="15"/>
      <c r="AMD157" s="15"/>
      <c r="AME157" s="15"/>
      <c r="AMF157" s="15"/>
      <c r="AMG157" s="15"/>
      <c r="AMH157" s="15"/>
      <c r="AMI157" s="15"/>
    </row>
    <row r="158" spans="1:1023" s="11" customFormat="1" ht="69.75" customHeight="1">
      <c r="A158" s="54" t="s">
        <v>344</v>
      </c>
      <c r="B158" s="70" t="s">
        <v>283</v>
      </c>
      <c r="C158" s="49">
        <v>0</v>
      </c>
      <c r="D158" s="49">
        <v>0</v>
      </c>
      <c r="E158" s="49">
        <v>-38.04</v>
      </c>
      <c r="F158" s="47">
        <f t="shared" si="45"/>
        <v>0</v>
      </c>
      <c r="G158" s="10"/>
      <c r="AMB158" s="12"/>
      <c r="AMC158" s="12"/>
      <c r="AMD158" s="12"/>
      <c r="AME158" s="12"/>
      <c r="AMF158" s="12"/>
      <c r="AMG158" s="12"/>
      <c r="AMH158" s="12"/>
      <c r="AMI158" s="12"/>
    </row>
    <row r="159" spans="1:1023" s="11" customFormat="1" ht="23.25" customHeight="1">
      <c r="A159" s="54" t="s">
        <v>165</v>
      </c>
      <c r="B159" s="70" t="s">
        <v>166</v>
      </c>
      <c r="C159" s="49">
        <f t="shared" ref="C159:E160" si="51">C160</f>
        <v>80000</v>
      </c>
      <c r="D159" s="49">
        <f t="shared" si="51"/>
        <v>80000</v>
      </c>
      <c r="E159" s="49">
        <f>E160+E162</f>
        <v>496370.37299999996</v>
      </c>
      <c r="F159" s="47" t="str">
        <f t="shared" si="45"/>
        <v>св.100</v>
      </c>
      <c r="G159" s="10"/>
      <c r="AMB159" s="12"/>
      <c r="AMC159" s="12"/>
      <c r="AMD159" s="12"/>
      <c r="AME159" s="12"/>
      <c r="AMF159" s="12"/>
      <c r="AMG159" s="12"/>
      <c r="AMH159" s="12"/>
      <c r="AMI159" s="12"/>
    </row>
    <row r="160" spans="1:1023" s="14" customFormat="1" ht="38.25" customHeight="1">
      <c r="A160" s="55" t="s">
        <v>167</v>
      </c>
      <c r="B160" s="71" t="s">
        <v>284</v>
      </c>
      <c r="C160" s="52">
        <f t="shared" si="51"/>
        <v>80000</v>
      </c>
      <c r="D160" s="52">
        <f t="shared" si="51"/>
        <v>80000</v>
      </c>
      <c r="E160" s="52">
        <f t="shared" si="51"/>
        <v>445973.92499999999</v>
      </c>
      <c r="F160" s="53" t="str">
        <f t="shared" si="45"/>
        <v>св.100</v>
      </c>
      <c r="G160" s="13"/>
      <c r="AMB160" s="15"/>
      <c r="AMC160" s="15"/>
      <c r="AMD160" s="15"/>
      <c r="AME160" s="15"/>
      <c r="AMF160" s="15"/>
      <c r="AMG160" s="15"/>
      <c r="AMH160" s="15"/>
      <c r="AMI160" s="15"/>
    </row>
    <row r="161" spans="1:1023" s="11" customFormat="1" ht="76.5" customHeight="1">
      <c r="A161" s="54" t="s">
        <v>168</v>
      </c>
      <c r="B161" s="70" t="s">
        <v>284</v>
      </c>
      <c r="C161" s="49">
        <v>80000</v>
      </c>
      <c r="D161" s="49">
        <v>80000</v>
      </c>
      <c r="E161" s="49">
        <v>445973.92499999999</v>
      </c>
      <c r="F161" s="47" t="str">
        <f t="shared" si="45"/>
        <v>св.100</v>
      </c>
      <c r="G161" s="10"/>
      <c r="AMB161" s="12"/>
      <c r="AMC161" s="12"/>
      <c r="AMD161" s="12"/>
      <c r="AME161" s="12"/>
      <c r="AMF161" s="12"/>
      <c r="AMG161" s="12"/>
      <c r="AMH161" s="12"/>
      <c r="AMI161" s="12"/>
    </row>
    <row r="162" spans="1:1023" s="14" customFormat="1" ht="89.25" customHeight="1">
      <c r="A162" s="55" t="s">
        <v>419</v>
      </c>
      <c r="B162" s="71" t="s">
        <v>420</v>
      </c>
      <c r="C162" s="52">
        <f>C163</f>
        <v>0</v>
      </c>
      <c r="D162" s="52">
        <f t="shared" ref="D162:F162" si="52">D163</f>
        <v>0</v>
      </c>
      <c r="E162" s="52">
        <f t="shared" si="52"/>
        <v>50396.447999999997</v>
      </c>
      <c r="F162" s="52">
        <f t="shared" si="52"/>
        <v>0</v>
      </c>
      <c r="G162" s="13"/>
      <c r="AMB162" s="15"/>
      <c r="AMC162" s="15"/>
      <c r="AMD162" s="15"/>
      <c r="AME162" s="15"/>
      <c r="AMF162" s="15"/>
      <c r="AMG162" s="15"/>
      <c r="AMH162" s="15"/>
      <c r="AMI162" s="15"/>
    </row>
    <row r="163" spans="1:1023" s="11" customFormat="1" ht="93" customHeight="1">
      <c r="A163" s="54" t="s">
        <v>419</v>
      </c>
      <c r="B163" s="70" t="s">
        <v>420</v>
      </c>
      <c r="C163" s="49">
        <v>0</v>
      </c>
      <c r="D163" s="49">
        <v>0</v>
      </c>
      <c r="E163" s="49">
        <v>50396.447999999997</v>
      </c>
      <c r="F163" s="47">
        <f t="shared" si="45"/>
        <v>0</v>
      </c>
      <c r="G163" s="10"/>
      <c r="AMB163" s="12"/>
      <c r="AMC163" s="12"/>
      <c r="AMD163" s="12"/>
      <c r="AME163" s="12"/>
      <c r="AMF163" s="12"/>
      <c r="AMG163" s="12"/>
      <c r="AMH163" s="12"/>
      <c r="AMI163" s="12"/>
    </row>
    <row r="164" spans="1:1023" s="24" customFormat="1">
      <c r="A164" s="43" t="s">
        <v>169</v>
      </c>
      <c r="B164" s="39" t="s">
        <v>170</v>
      </c>
      <c r="C164" s="65">
        <f>C165</f>
        <v>0</v>
      </c>
      <c r="D164" s="65">
        <f>D165+D167</f>
        <v>0</v>
      </c>
      <c r="E164" s="65">
        <f>E165+E167</f>
        <v>65.658000000000001</v>
      </c>
      <c r="F164" s="41">
        <f t="shared" si="45"/>
        <v>0</v>
      </c>
      <c r="G164" s="10"/>
      <c r="AMB164" s="12"/>
      <c r="AMC164" s="12"/>
      <c r="AMD164" s="12"/>
      <c r="AME164" s="12"/>
      <c r="AMF164" s="12"/>
      <c r="AMG164" s="12"/>
      <c r="AMH164" s="12"/>
      <c r="AMI164" s="12"/>
    </row>
    <row r="165" spans="1:1023" s="11" customFormat="1">
      <c r="A165" s="54" t="s">
        <v>171</v>
      </c>
      <c r="B165" s="45" t="s">
        <v>172</v>
      </c>
      <c r="C165" s="66">
        <f>C166</f>
        <v>0</v>
      </c>
      <c r="D165" s="66">
        <f>D166</f>
        <v>0</v>
      </c>
      <c r="E165" s="49">
        <f>E166</f>
        <v>-0.151</v>
      </c>
      <c r="F165" s="47">
        <f t="shared" si="45"/>
        <v>0</v>
      </c>
      <c r="G165" s="10"/>
      <c r="AMB165" s="12"/>
      <c r="AMC165" s="12"/>
      <c r="AMD165" s="12"/>
      <c r="AME165" s="12"/>
      <c r="AMF165" s="12"/>
      <c r="AMG165" s="12"/>
      <c r="AMH165" s="12"/>
      <c r="AMI165" s="12"/>
    </row>
    <row r="166" spans="1:1023" s="11" customFormat="1" ht="38.25">
      <c r="A166" s="54" t="s">
        <v>345</v>
      </c>
      <c r="B166" s="45" t="s">
        <v>242</v>
      </c>
      <c r="C166" s="66">
        <v>0</v>
      </c>
      <c r="D166" s="66">
        <v>0</v>
      </c>
      <c r="E166" s="49">
        <v>-0.151</v>
      </c>
      <c r="F166" s="47">
        <f t="shared" si="45"/>
        <v>0</v>
      </c>
      <c r="G166" s="10"/>
      <c r="AMB166" s="12"/>
      <c r="AMC166" s="12"/>
      <c r="AMD166" s="12"/>
      <c r="AME166" s="12"/>
      <c r="AMF166" s="12"/>
      <c r="AMG166" s="12"/>
      <c r="AMH166" s="12"/>
      <c r="AMI166" s="12"/>
    </row>
    <row r="167" spans="1:1023" s="11" customFormat="1">
      <c r="A167" s="54" t="s">
        <v>173</v>
      </c>
      <c r="B167" s="45" t="s">
        <v>174</v>
      </c>
      <c r="C167" s="66">
        <f>C168</f>
        <v>0</v>
      </c>
      <c r="D167" s="66">
        <f>D168</f>
        <v>0</v>
      </c>
      <c r="E167" s="66">
        <f>E168</f>
        <v>65.808999999999997</v>
      </c>
      <c r="F167" s="47">
        <f t="shared" si="45"/>
        <v>0</v>
      </c>
      <c r="G167" s="10"/>
      <c r="AMB167" s="12"/>
      <c r="AMC167" s="12"/>
      <c r="AMD167" s="12"/>
      <c r="AME167" s="12"/>
      <c r="AMF167" s="12"/>
      <c r="AMG167" s="12"/>
      <c r="AMH167" s="12"/>
      <c r="AMI167" s="12"/>
    </row>
    <row r="168" spans="1:1023" s="11" customFormat="1" ht="35.25" customHeight="1">
      <c r="A168" s="54" t="s">
        <v>346</v>
      </c>
      <c r="B168" s="45" t="s">
        <v>243</v>
      </c>
      <c r="C168" s="66">
        <v>0</v>
      </c>
      <c r="D168" s="66">
        <v>0</v>
      </c>
      <c r="E168" s="49">
        <v>65.808999999999997</v>
      </c>
      <c r="F168" s="47">
        <f t="shared" si="45"/>
        <v>0</v>
      </c>
      <c r="G168" s="10"/>
      <c r="AMB168" s="12"/>
      <c r="AMC168" s="12"/>
      <c r="AMD168" s="12"/>
      <c r="AME168" s="12"/>
      <c r="AMF168" s="12"/>
      <c r="AMG168" s="12"/>
      <c r="AMH168" s="12"/>
      <c r="AMI168" s="12"/>
    </row>
    <row r="169" spans="1:1023" s="24" customFormat="1">
      <c r="A169" s="38" t="s">
        <v>175</v>
      </c>
      <c r="B169" s="39" t="s">
        <v>176</v>
      </c>
      <c r="C169" s="65">
        <f>C170+C209+C214+C199+C204</f>
        <v>2663421.4</v>
      </c>
      <c r="D169" s="65">
        <f>D170+D209+D214+D199+D204</f>
        <v>3435584.7520000003</v>
      </c>
      <c r="E169" s="65">
        <f>E170+E209+E214+E199+E204</f>
        <v>1974747.4040000001</v>
      </c>
      <c r="F169" s="41">
        <f t="shared" si="45"/>
        <v>57.479222506457319</v>
      </c>
      <c r="G169" s="10"/>
      <c r="AMB169" s="12"/>
      <c r="AMC169" s="12"/>
      <c r="AMD169" s="12"/>
      <c r="AME169" s="12"/>
      <c r="AMF169" s="12"/>
      <c r="AMG169" s="12"/>
      <c r="AMH169" s="12"/>
      <c r="AMI169" s="12"/>
    </row>
    <row r="170" spans="1:1023" s="24" customFormat="1" ht="38.25">
      <c r="A170" s="43" t="s">
        <v>177</v>
      </c>
      <c r="B170" s="39" t="s">
        <v>178</v>
      </c>
      <c r="C170" s="65">
        <f>C175+C188+C195+C171</f>
        <v>2663421.4</v>
      </c>
      <c r="D170" s="65">
        <f>D175+D188+D195+D171</f>
        <v>3417722.7520000003</v>
      </c>
      <c r="E170" s="65">
        <f>E175+E188+E195+E171</f>
        <v>1873466.4040000001</v>
      </c>
      <c r="F170" s="41">
        <f t="shared" si="45"/>
        <v>54.816219452080347</v>
      </c>
      <c r="G170" s="10"/>
      <c r="AMB170" s="12"/>
      <c r="AMC170" s="12"/>
      <c r="AMD170" s="12"/>
      <c r="AME170" s="12"/>
      <c r="AMF170" s="12"/>
      <c r="AMG170" s="12"/>
      <c r="AMH170" s="12"/>
      <c r="AMI170" s="12"/>
    </row>
    <row r="171" spans="1:1023" s="24" customFormat="1" ht="25.5">
      <c r="A171" s="54" t="s">
        <v>179</v>
      </c>
      <c r="B171" s="45" t="s">
        <v>180</v>
      </c>
      <c r="C171" s="49">
        <f>C172+C173+C174</f>
        <v>215578.4</v>
      </c>
      <c r="D171" s="49">
        <f t="shared" ref="D171:E171" si="53">D172+D173+D174</f>
        <v>256380.5</v>
      </c>
      <c r="E171" s="49">
        <f t="shared" si="53"/>
        <v>183842.7</v>
      </c>
      <c r="F171" s="47">
        <f t="shared" si="45"/>
        <v>71.706974594401686</v>
      </c>
      <c r="G171" s="10"/>
      <c r="AMB171" s="12"/>
      <c r="AMC171" s="12"/>
      <c r="AMD171" s="12"/>
      <c r="AME171" s="12"/>
      <c r="AMF171" s="12"/>
      <c r="AMG171" s="12"/>
      <c r="AMH171" s="12"/>
      <c r="AMI171" s="12"/>
    </row>
    <row r="172" spans="1:1023" s="24" customFormat="1" ht="51">
      <c r="A172" s="54" t="s">
        <v>347</v>
      </c>
      <c r="B172" s="45" t="s">
        <v>244</v>
      </c>
      <c r="C172" s="49">
        <v>0</v>
      </c>
      <c r="D172" s="49">
        <v>0</v>
      </c>
      <c r="E172" s="49">
        <v>0</v>
      </c>
      <c r="F172" s="47">
        <f t="shared" si="45"/>
        <v>0</v>
      </c>
      <c r="G172" s="10"/>
      <c r="AMB172" s="12"/>
      <c r="AMC172" s="12"/>
      <c r="AMD172" s="12"/>
      <c r="AME172" s="12"/>
      <c r="AMF172" s="12"/>
      <c r="AMG172" s="12"/>
      <c r="AMH172" s="12"/>
      <c r="AMI172" s="12"/>
    </row>
    <row r="173" spans="1:1023" s="24" customFormat="1" ht="42.75" customHeight="1">
      <c r="A173" s="54" t="s">
        <v>348</v>
      </c>
      <c r="B173" s="45" t="s">
        <v>245</v>
      </c>
      <c r="C173" s="49">
        <v>215578.4</v>
      </c>
      <c r="D173" s="49">
        <v>256380.5</v>
      </c>
      <c r="E173" s="49">
        <v>164043.70000000001</v>
      </c>
      <c r="F173" s="47">
        <f t="shared" si="45"/>
        <v>63.984468397557535</v>
      </c>
      <c r="G173" s="10"/>
      <c r="AMB173" s="12"/>
      <c r="AMC173" s="12"/>
      <c r="AMD173" s="12"/>
      <c r="AME173" s="12"/>
      <c r="AMF173" s="12"/>
      <c r="AMG173" s="12"/>
      <c r="AMH173" s="12"/>
      <c r="AMI173" s="12"/>
    </row>
    <row r="174" spans="1:1023" s="24" customFormat="1" ht="24" customHeight="1">
      <c r="A174" s="54" t="s">
        <v>421</v>
      </c>
      <c r="B174" s="45" t="s">
        <v>422</v>
      </c>
      <c r="C174" s="49">
        <v>0</v>
      </c>
      <c r="D174" s="49">
        <v>0</v>
      </c>
      <c r="E174" s="49">
        <v>19799</v>
      </c>
      <c r="F174" s="41">
        <f t="shared" si="45"/>
        <v>0</v>
      </c>
      <c r="G174" s="10"/>
      <c r="AMB174" s="12"/>
      <c r="AMC174" s="12"/>
      <c r="AMD174" s="12"/>
      <c r="AME174" s="12"/>
      <c r="AMF174" s="12"/>
      <c r="AMG174" s="12"/>
      <c r="AMH174" s="12"/>
      <c r="AMI174" s="12"/>
    </row>
    <row r="175" spans="1:1023" s="11" customFormat="1" ht="25.5">
      <c r="A175" s="44" t="s">
        <v>181</v>
      </c>
      <c r="B175" s="45" t="s">
        <v>182</v>
      </c>
      <c r="C175" s="49">
        <f>SUM(C176:C187)</f>
        <v>505164.6</v>
      </c>
      <c r="D175" s="49">
        <f t="shared" ref="D175:E175" si="54">SUM(D176:D187)</f>
        <v>508743.22100000002</v>
      </c>
      <c r="E175" s="49">
        <f t="shared" si="54"/>
        <v>197897.30100000001</v>
      </c>
      <c r="F175" s="47">
        <f t="shared" si="45"/>
        <v>38.899250708639912</v>
      </c>
      <c r="G175" s="10"/>
      <c r="AMB175" s="12"/>
      <c r="AMC175" s="12"/>
      <c r="AMD175" s="12"/>
      <c r="AME175" s="12"/>
      <c r="AMF175" s="12"/>
      <c r="AMG175" s="12"/>
      <c r="AMH175" s="12"/>
      <c r="AMI175" s="12"/>
    </row>
    <row r="176" spans="1:1023" s="11" customFormat="1" ht="78.75" customHeight="1">
      <c r="A176" s="44" t="s">
        <v>349</v>
      </c>
      <c r="B176" s="45" t="s">
        <v>246</v>
      </c>
      <c r="C176" s="49">
        <v>11420.6</v>
      </c>
      <c r="D176" s="49">
        <v>96184.5</v>
      </c>
      <c r="E176" s="49">
        <v>11328.2</v>
      </c>
      <c r="F176" s="47">
        <f t="shared" si="45"/>
        <v>11.777573309628892</v>
      </c>
      <c r="G176" s="10"/>
      <c r="AMB176" s="12"/>
      <c r="AMC176" s="12"/>
      <c r="AMD176" s="12"/>
      <c r="AME176" s="12"/>
      <c r="AMF176" s="12"/>
      <c r="AMG176" s="12"/>
      <c r="AMH176" s="12"/>
      <c r="AMI176" s="12"/>
    </row>
    <row r="177" spans="1:1023" s="11" customFormat="1" ht="78.75" customHeight="1">
      <c r="A177" s="44" t="s">
        <v>350</v>
      </c>
      <c r="B177" s="45" t="s">
        <v>247</v>
      </c>
      <c r="C177" s="49">
        <v>3622</v>
      </c>
      <c r="D177" s="49">
        <v>3622</v>
      </c>
      <c r="E177" s="49">
        <v>0</v>
      </c>
      <c r="F177" s="47">
        <f t="shared" si="45"/>
        <v>0</v>
      </c>
      <c r="G177" s="10"/>
      <c r="AMB177" s="12"/>
      <c r="AMC177" s="12"/>
      <c r="AMD177" s="12"/>
      <c r="AME177" s="12"/>
      <c r="AMF177" s="12"/>
      <c r="AMG177" s="12"/>
      <c r="AMH177" s="12"/>
      <c r="AMI177" s="12"/>
    </row>
    <row r="178" spans="1:1023" s="11" customFormat="1" ht="50.25" customHeight="1">
      <c r="A178" s="44" t="s">
        <v>351</v>
      </c>
      <c r="B178" s="45" t="s">
        <v>248</v>
      </c>
      <c r="C178" s="49">
        <v>4830.1000000000004</v>
      </c>
      <c r="D178" s="49">
        <v>4830.1000000000004</v>
      </c>
      <c r="E178" s="49">
        <v>0</v>
      </c>
      <c r="F178" s="47">
        <f t="shared" si="45"/>
        <v>0</v>
      </c>
      <c r="G178" s="10"/>
      <c r="AMB178" s="12"/>
      <c r="AMC178" s="12"/>
      <c r="AMD178" s="12"/>
      <c r="AME178" s="12"/>
      <c r="AMF178" s="12"/>
      <c r="AMG178" s="12"/>
      <c r="AMH178" s="12"/>
      <c r="AMI178" s="12"/>
    </row>
    <row r="179" spans="1:1023" s="11" customFormat="1" ht="78.75" customHeight="1">
      <c r="A179" s="54" t="s">
        <v>352</v>
      </c>
      <c r="B179" s="45" t="s">
        <v>249</v>
      </c>
      <c r="C179" s="49">
        <v>875.1</v>
      </c>
      <c r="D179" s="49">
        <v>875.1</v>
      </c>
      <c r="E179" s="49">
        <v>266.22500000000002</v>
      </c>
      <c r="F179" s="47">
        <f t="shared" si="45"/>
        <v>30.422237458576163</v>
      </c>
      <c r="G179" s="10"/>
      <c r="AMB179" s="12"/>
      <c r="AMC179" s="12"/>
      <c r="AMD179" s="12"/>
      <c r="AME179" s="12"/>
      <c r="AMF179" s="12"/>
      <c r="AMG179" s="12"/>
      <c r="AMH179" s="12"/>
      <c r="AMI179" s="12"/>
    </row>
    <row r="180" spans="1:1023" s="11" customFormat="1" ht="78.75" customHeight="1">
      <c r="A180" s="54" t="s">
        <v>353</v>
      </c>
      <c r="B180" s="45" t="s">
        <v>250</v>
      </c>
      <c r="C180" s="49">
        <v>19947.8</v>
      </c>
      <c r="D180" s="49">
        <v>19947.8</v>
      </c>
      <c r="E180" s="49">
        <v>7375.8950000000004</v>
      </c>
      <c r="F180" s="47">
        <f t="shared" si="45"/>
        <v>36.975982313839125</v>
      </c>
      <c r="G180" s="10"/>
      <c r="AMB180" s="12"/>
      <c r="AMC180" s="12"/>
      <c r="AMD180" s="12"/>
      <c r="AME180" s="12"/>
      <c r="AMF180" s="12"/>
      <c r="AMG180" s="12"/>
      <c r="AMH180" s="12"/>
      <c r="AMI180" s="12"/>
    </row>
    <row r="181" spans="1:1023" s="11" customFormat="1" ht="53.25" customHeight="1">
      <c r="A181" s="54" t="s">
        <v>354</v>
      </c>
      <c r="B181" s="45" t="s">
        <v>251</v>
      </c>
      <c r="C181" s="49">
        <v>84763.9</v>
      </c>
      <c r="D181" s="49">
        <v>0</v>
      </c>
      <c r="E181" s="49">
        <v>0</v>
      </c>
      <c r="F181" s="47">
        <f t="shared" si="45"/>
        <v>0</v>
      </c>
      <c r="G181" s="10"/>
      <c r="AMB181" s="12"/>
      <c r="AMC181" s="12"/>
      <c r="AMD181" s="12"/>
      <c r="AME181" s="12"/>
      <c r="AMF181" s="12"/>
      <c r="AMG181" s="12"/>
      <c r="AMH181" s="12"/>
      <c r="AMI181" s="12"/>
    </row>
    <row r="182" spans="1:1023" s="11" customFormat="1" ht="50.25" customHeight="1">
      <c r="A182" s="54" t="s">
        <v>355</v>
      </c>
      <c r="B182" s="45" t="s">
        <v>257</v>
      </c>
      <c r="C182" s="49">
        <v>2603.1999999999998</v>
      </c>
      <c r="D182" s="49">
        <v>5761.9610000000002</v>
      </c>
      <c r="E182" s="49">
        <v>5761.9610000000002</v>
      </c>
      <c r="F182" s="47">
        <f t="shared" si="45"/>
        <v>100</v>
      </c>
      <c r="G182" s="10"/>
      <c r="AMB182" s="12"/>
      <c r="AMC182" s="12"/>
      <c r="AMD182" s="12"/>
      <c r="AME182" s="12"/>
      <c r="AMF182" s="12"/>
      <c r="AMG182" s="12"/>
      <c r="AMH182" s="12"/>
      <c r="AMI182" s="12"/>
    </row>
    <row r="183" spans="1:1023" s="11" customFormat="1" ht="37.5" customHeight="1">
      <c r="A183" s="54" t="s">
        <v>356</v>
      </c>
      <c r="B183" s="45" t="s">
        <v>252</v>
      </c>
      <c r="C183" s="49">
        <v>15633.4</v>
      </c>
      <c r="D183" s="49">
        <v>15633.4</v>
      </c>
      <c r="E183" s="49">
        <v>15633.4</v>
      </c>
      <c r="F183" s="47">
        <f t="shared" si="45"/>
        <v>100</v>
      </c>
      <c r="G183" s="10"/>
      <c r="AMB183" s="12"/>
      <c r="AMC183" s="12"/>
      <c r="AMD183" s="12"/>
      <c r="AME183" s="12"/>
      <c r="AMF183" s="12"/>
      <c r="AMG183" s="12"/>
      <c r="AMH183" s="12"/>
      <c r="AMI183" s="12"/>
    </row>
    <row r="184" spans="1:1023" s="11" customFormat="1" ht="37.5" customHeight="1">
      <c r="A184" s="54" t="s">
        <v>357</v>
      </c>
      <c r="B184" s="45" t="s">
        <v>253</v>
      </c>
      <c r="C184" s="49">
        <v>122.3</v>
      </c>
      <c r="D184" s="49">
        <v>122.3</v>
      </c>
      <c r="E184" s="49">
        <v>122.3</v>
      </c>
      <c r="F184" s="47">
        <f t="shared" si="45"/>
        <v>100</v>
      </c>
      <c r="G184" s="10"/>
      <c r="AMB184" s="12"/>
      <c r="AMC184" s="12"/>
      <c r="AMD184" s="12"/>
      <c r="AME184" s="12"/>
      <c r="AMF184" s="12"/>
      <c r="AMG184" s="12"/>
      <c r="AMH184" s="12"/>
      <c r="AMI184" s="12"/>
    </row>
    <row r="185" spans="1:1023" s="11" customFormat="1" ht="48.75" customHeight="1">
      <c r="A185" s="54" t="s">
        <v>358</v>
      </c>
      <c r="B185" s="45" t="s">
        <v>254</v>
      </c>
      <c r="C185" s="49">
        <v>4202.2</v>
      </c>
      <c r="D185" s="49">
        <v>4202.2</v>
      </c>
      <c r="E185" s="49">
        <v>0</v>
      </c>
      <c r="F185" s="47">
        <f t="shared" si="45"/>
        <v>0</v>
      </c>
      <c r="G185" s="10"/>
      <c r="AMB185" s="12"/>
      <c r="AMC185" s="12"/>
      <c r="AMD185" s="12"/>
      <c r="AME185" s="12"/>
      <c r="AMF185" s="12"/>
      <c r="AMG185" s="12"/>
      <c r="AMH185" s="12"/>
      <c r="AMI185" s="12"/>
    </row>
    <row r="186" spans="1:1023" s="11" customFormat="1" ht="54.75" customHeight="1">
      <c r="A186" s="54" t="s">
        <v>359</v>
      </c>
      <c r="B186" s="45" t="s">
        <v>255</v>
      </c>
      <c r="C186" s="49">
        <v>794.9</v>
      </c>
      <c r="D186" s="49">
        <v>794.9</v>
      </c>
      <c r="E186" s="49">
        <v>794.9</v>
      </c>
      <c r="F186" s="47">
        <f t="shared" si="45"/>
        <v>100</v>
      </c>
      <c r="G186" s="10"/>
      <c r="AMB186" s="12"/>
      <c r="AMC186" s="12"/>
      <c r="AMD186" s="12"/>
      <c r="AME186" s="12"/>
      <c r="AMF186" s="12"/>
      <c r="AMG186" s="12"/>
      <c r="AMH186" s="12"/>
      <c r="AMI186" s="12"/>
    </row>
    <row r="187" spans="1:1023" s="11" customFormat="1" ht="21" customHeight="1">
      <c r="A187" s="44" t="s">
        <v>360</v>
      </c>
      <c r="B187" s="45" t="s">
        <v>256</v>
      </c>
      <c r="C187" s="49">
        <v>356349.1</v>
      </c>
      <c r="D187" s="49">
        <v>356768.96</v>
      </c>
      <c r="E187" s="49">
        <v>156614.42000000001</v>
      </c>
      <c r="F187" s="47">
        <f t="shared" ref="F187:F196" si="55">IF(D187=0,0,IF(E187&lt;0,0,IF((E187/D187*100)&gt;150,"св.100",E187/D187*100)))</f>
        <v>43.897994937676195</v>
      </c>
      <c r="G187" s="10"/>
      <c r="AMB187" s="12"/>
      <c r="AMC187" s="12"/>
      <c r="AMD187" s="12"/>
      <c r="AME187" s="12"/>
      <c r="AMF187" s="12"/>
      <c r="AMG187" s="12"/>
      <c r="AMH187" s="12"/>
      <c r="AMI187" s="12"/>
    </row>
    <row r="188" spans="1:1023" s="11" customFormat="1" ht="25.5">
      <c r="A188" s="54" t="s">
        <v>183</v>
      </c>
      <c r="B188" s="45" t="s">
        <v>184</v>
      </c>
      <c r="C188" s="49">
        <f>SUM(C189:C194)</f>
        <v>1807998.8</v>
      </c>
      <c r="D188" s="49">
        <f t="shared" ref="D188:E188" si="56">SUM(D189:D194)</f>
        <v>1807998.8</v>
      </c>
      <c r="E188" s="49">
        <f t="shared" si="56"/>
        <v>1208606.9400000002</v>
      </c>
      <c r="F188" s="47">
        <f t="shared" si="55"/>
        <v>66.847773350292044</v>
      </c>
      <c r="G188" s="10"/>
      <c r="AMB188" s="12"/>
      <c r="AMC188" s="12"/>
      <c r="AMD188" s="12"/>
      <c r="AME188" s="12"/>
      <c r="AMF188" s="12"/>
      <c r="AMG188" s="12"/>
      <c r="AMH188" s="12"/>
      <c r="AMI188" s="12"/>
    </row>
    <row r="189" spans="1:1023" s="11" customFormat="1" ht="51">
      <c r="A189" s="54" t="s">
        <v>361</v>
      </c>
      <c r="B189" s="45" t="s">
        <v>260</v>
      </c>
      <c r="C189" s="49">
        <v>1778087.3</v>
      </c>
      <c r="D189" s="49">
        <v>1778087.3</v>
      </c>
      <c r="E189" s="49">
        <v>1186982.58</v>
      </c>
      <c r="F189" s="47">
        <f t="shared" ref="F189" si="57">IF(D189=0,0,IF(E189&lt;0,0,IF((E189/D189*100)&gt;150,"св.100",E189/D189*100)))</f>
        <v>66.756147462500863</v>
      </c>
      <c r="G189" s="10"/>
      <c r="AMB189" s="12"/>
      <c r="AMC189" s="12"/>
      <c r="AMD189" s="12"/>
      <c r="AME189" s="12"/>
      <c r="AMF189" s="12"/>
      <c r="AMG189" s="12"/>
      <c r="AMH189" s="12"/>
      <c r="AMI189" s="12"/>
    </row>
    <row r="190" spans="1:1023" s="11" customFormat="1" ht="89.25">
      <c r="A190" s="54" t="s">
        <v>362</v>
      </c>
      <c r="B190" s="45" t="s">
        <v>261</v>
      </c>
      <c r="C190" s="49">
        <v>17739</v>
      </c>
      <c r="D190" s="49">
        <v>17739</v>
      </c>
      <c r="E190" s="49">
        <v>12489.706</v>
      </c>
      <c r="F190" s="47">
        <f t="shared" ref="F190" si="58">IF(D190=0,0,IF(E190&lt;0,0,IF((E190/D190*100)&gt;150,"св.100",E190/D190*100)))</f>
        <v>70.408174079711372</v>
      </c>
      <c r="G190" s="10"/>
      <c r="AMB190" s="12"/>
      <c r="AMC190" s="12"/>
      <c r="AMD190" s="12"/>
      <c r="AME190" s="12"/>
      <c r="AMF190" s="12"/>
      <c r="AMG190" s="12"/>
      <c r="AMH190" s="12"/>
      <c r="AMI190" s="12"/>
    </row>
    <row r="191" spans="1:1023" s="11" customFormat="1" ht="76.5">
      <c r="A191" s="54" t="s">
        <v>363</v>
      </c>
      <c r="B191" s="45" t="s">
        <v>262</v>
      </c>
      <c r="C191" s="49">
        <v>0</v>
      </c>
      <c r="D191" s="49">
        <v>0</v>
      </c>
      <c r="E191" s="49">
        <v>0</v>
      </c>
      <c r="F191" s="47">
        <f t="shared" ref="F191" si="59">IF(D191=0,0,IF(E191&lt;0,0,IF((E191/D191*100)&gt;150,"св.100",E191/D191*100)))</f>
        <v>0</v>
      </c>
      <c r="G191" s="10"/>
      <c r="AMB191" s="12"/>
      <c r="AMC191" s="12"/>
      <c r="AMD191" s="12"/>
      <c r="AME191" s="12"/>
      <c r="AMF191" s="12"/>
      <c r="AMG191" s="12"/>
      <c r="AMH191" s="12"/>
      <c r="AMI191" s="12"/>
    </row>
    <row r="192" spans="1:1023" s="11" customFormat="1" ht="63.75">
      <c r="A192" s="54" t="s">
        <v>404</v>
      </c>
      <c r="B192" s="45" t="s">
        <v>258</v>
      </c>
      <c r="C192" s="49">
        <v>4903.1000000000004</v>
      </c>
      <c r="D192" s="49">
        <v>4903.1000000000004</v>
      </c>
      <c r="E192" s="49">
        <v>2772.6469999999999</v>
      </c>
      <c r="F192" s="47">
        <f t="shared" si="55"/>
        <v>56.548856845669057</v>
      </c>
      <c r="G192" s="10"/>
      <c r="AMB192" s="12"/>
      <c r="AMC192" s="12"/>
      <c r="AMD192" s="12"/>
      <c r="AME192" s="12"/>
      <c r="AMF192" s="12"/>
      <c r="AMG192" s="12"/>
      <c r="AMH192" s="12"/>
      <c r="AMI192" s="12"/>
    </row>
    <row r="193" spans="1:1023" s="11" customFormat="1" ht="63.75">
      <c r="A193" s="54" t="s">
        <v>364</v>
      </c>
      <c r="B193" s="45" t="s">
        <v>259</v>
      </c>
      <c r="C193" s="49">
        <v>2</v>
      </c>
      <c r="D193" s="49">
        <v>2</v>
      </c>
      <c r="E193" s="49">
        <v>0.251</v>
      </c>
      <c r="F193" s="47">
        <f t="shared" si="55"/>
        <v>12.55</v>
      </c>
      <c r="G193" s="10"/>
      <c r="AMB193" s="12"/>
      <c r="AMC193" s="12"/>
      <c r="AMD193" s="12"/>
      <c r="AME193" s="12"/>
      <c r="AMF193" s="12"/>
      <c r="AMG193" s="12"/>
      <c r="AMH193" s="12"/>
      <c r="AMI193" s="12"/>
    </row>
    <row r="194" spans="1:1023" s="11" customFormat="1" ht="51">
      <c r="A194" s="54" t="s">
        <v>365</v>
      </c>
      <c r="B194" s="45" t="s">
        <v>263</v>
      </c>
      <c r="C194" s="49">
        <v>7267.4</v>
      </c>
      <c r="D194" s="49">
        <v>7267.4</v>
      </c>
      <c r="E194" s="49">
        <v>6361.7560000000003</v>
      </c>
      <c r="F194" s="47">
        <f t="shared" si="55"/>
        <v>87.538266780416663</v>
      </c>
      <c r="G194" s="10"/>
      <c r="AMB194" s="12"/>
      <c r="AMC194" s="12"/>
      <c r="AMD194" s="12"/>
      <c r="AME194" s="12"/>
      <c r="AMF194" s="12"/>
      <c r="AMG194" s="12"/>
      <c r="AMH194" s="12"/>
      <c r="AMI194" s="12"/>
    </row>
    <row r="195" spans="1:1023" s="11" customFormat="1">
      <c r="A195" s="54" t="s">
        <v>185</v>
      </c>
      <c r="B195" s="45" t="s">
        <v>186</v>
      </c>
      <c r="C195" s="49">
        <f>SUM(C196:C198)</f>
        <v>134679.6</v>
      </c>
      <c r="D195" s="49">
        <f t="shared" ref="D195:E195" si="60">SUM(D196:D198)</f>
        <v>844600.23100000003</v>
      </c>
      <c r="E195" s="49">
        <f t="shared" si="60"/>
        <v>283119.46299999999</v>
      </c>
      <c r="F195" s="47">
        <f t="shared" si="55"/>
        <v>33.521120715866815</v>
      </c>
      <c r="G195" s="10"/>
      <c r="AMB195" s="12"/>
      <c r="AMC195" s="12"/>
      <c r="AMD195" s="12"/>
      <c r="AME195" s="12"/>
      <c r="AMF195" s="12"/>
      <c r="AMG195" s="12"/>
      <c r="AMH195" s="12"/>
      <c r="AMI195" s="12"/>
    </row>
    <row r="196" spans="1:1023" s="11" customFormat="1" ht="76.5">
      <c r="A196" s="54" t="s">
        <v>366</v>
      </c>
      <c r="B196" s="45" t="s">
        <v>266</v>
      </c>
      <c r="C196" s="49">
        <v>88575.5</v>
      </c>
      <c r="D196" s="49">
        <v>782917.72100000002</v>
      </c>
      <c r="E196" s="49">
        <v>235553.533</v>
      </c>
      <c r="F196" s="47">
        <f t="shared" si="55"/>
        <v>30.086626816817191</v>
      </c>
      <c r="G196" s="10"/>
      <c r="AMB196" s="12"/>
      <c r="AMC196" s="12"/>
      <c r="AMD196" s="12"/>
      <c r="AME196" s="12"/>
      <c r="AMF196" s="12"/>
      <c r="AMG196" s="12"/>
      <c r="AMH196" s="12"/>
      <c r="AMI196" s="12"/>
    </row>
    <row r="197" spans="1:1023" s="11" customFormat="1" ht="127.5">
      <c r="A197" s="44" t="s">
        <v>367</v>
      </c>
      <c r="B197" s="45" t="s">
        <v>264</v>
      </c>
      <c r="C197" s="49">
        <v>39372.5</v>
      </c>
      <c r="D197" s="49">
        <v>39372.5</v>
      </c>
      <c r="E197" s="49">
        <v>39903.175999999999</v>
      </c>
      <c r="F197" s="47">
        <f t="shared" ref="F197:F216" si="61">IF(D197=0,0,IF(E197&lt;0,0,IF((E197/D197*100)&gt;150,"св.100",E197/D197*100)))</f>
        <v>101.34783414819988</v>
      </c>
      <c r="G197" s="10"/>
      <c r="AMB197" s="12"/>
      <c r="AMC197" s="12"/>
      <c r="AMD197" s="12"/>
      <c r="AME197" s="12"/>
      <c r="AMF197" s="12"/>
      <c r="AMG197" s="12"/>
      <c r="AMH197" s="12"/>
      <c r="AMI197" s="12"/>
    </row>
    <row r="198" spans="1:1023" s="11" customFormat="1" ht="38.25">
      <c r="A198" s="54" t="s">
        <v>368</v>
      </c>
      <c r="B198" s="45" t="s">
        <v>265</v>
      </c>
      <c r="C198" s="49">
        <v>6731.6</v>
      </c>
      <c r="D198" s="49">
        <v>22310.01</v>
      </c>
      <c r="E198" s="49">
        <v>7662.7539999999999</v>
      </c>
      <c r="F198" s="47">
        <f t="shared" si="61"/>
        <v>34.346708047194966</v>
      </c>
      <c r="G198" s="10"/>
      <c r="AMB198" s="12"/>
      <c r="AMC198" s="12"/>
      <c r="AMD198" s="12"/>
      <c r="AME198" s="12"/>
      <c r="AMF198" s="12"/>
      <c r="AMG198" s="12"/>
      <c r="AMH198" s="12"/>
      <c r="AMI198" s="12"/>
    </row>
    <row r="199" spans="1:1023" s="24" customFormat="1" ht="38.25" hidden="1">
      <c r="A199" s="43" t="s">
        <v>187</v>
      </c>
      <c r="B199" s="39" t="s">
        <v>188</v>
      </c>
      <c r="C199" s="65">
        <f>C200</f>
        <v>0</v>
      </c>
      <c r="D199" s="65">
        <f>D200</f>
        <v>0</v>
      </c>
      <c r="E199" s="65">
        <f>E200</f>
        <v>0</v>
      </c>
      <c r="F199" s="41">
        <f t="shared" si="61"/>
        <v>0</v>
      </c>
      <c r="G199" s="10"/>
      <c r="AMB199" s="12"/>
      <c r="AMC199" s="12"/>
      <c r="AMD199" s="12"/>
      <c r="AME199" s="12"/>
      <c r="AMF199" s="12"/>
      <c r="AMG199" s="12"/>
      <c r="AMH199" s="12"/>
      <c r="AMI199" s="12"/>
    </row>
    <row r="200" spans="1:1023" s="11" customFormat="1" ht="38.25" hidden="1">
      <c r="A200" s="54" t="s">
        <v>189</v>
      </c>
      <c r="B200" s="45" t="s">
        <v>190</v>
      </c>
      <c r="C200" s="49">
        <f>C201+C203+C202</f>
        <v>0</v>
      </c>
      <c r="D200" s="49">
        <f>D201+D203+D202</f>
        <v>0</v>
      </c>
      <c r="E200" s="49">
        <f>E201+E203+E202</f>
        <v>0</v>
      </c>
      <c r="F200" s="47">
        <f t="shared" si="61"/>
        <v>0</v>
      </c>
      <c r="G200" s="10"/>
      <c r="AMB200" s="12"/>
      <c r="AMC200" s="12"/>
      <c r="AMD200" s="12"/>
      <c r="AME200" s="12"/>
      <c r="AMF200" s="12"/>
      <c r="AMG200" s="12"/>
      <c r="AMH200" s="12"/>
      <c r="AMI200" s="12"/>
    </row>
    <row r="201" spans="1:1023" s="11" customFormat="1" ht="89.25" hidden="1">
      <c r="A201" s="54" t="s">
        <v>191</v>
      </c>
      <c r="B201" s="45" t="s">
        <v>192</v>
      </c>
      <c r="C201" s="49"/>
      <c r="D201" s="49"/>
      <c r="E201" s="49"/>
      <c r="F201" s="47">
        <f t="shared" si="61"/>
        <v>0</v>
      </c>
      <c r="G201" s="10"/>
      <c r="AMB201" s="12"/>
      <c r="AMC201" s="12"/>
      <c r="AMD201" s="12"/>
      <c r="AME201" s="12"/>
      <c r="AMF201" s="12"/>
      <c r="AMG201" s="12"/>
      <c r="AMH201" s="12"/>
      <c r="AMI201" s="12"/>
    </row>
    <row r="202" spans="1:1023" s="11" customFormat="1" ht="51" hidden="1">
      <c r="A202" s="54" t="s">
        <v>193</v>
      </c>
      <c r="B202" s="45" t="s">
        <v>194</v>
      </c>
      <c r="C202" s="49"/>
      <c r="D202" s="49"/>
      <c r="E202" s="49"/>
      <c r="F202" s="47">
        <f t="shared" si="61"/>
        <v>0</v>
      </c>
      <c r="G202" s="10"/>
      <c r="AMB202" s="12"/>
      <c r="AMC202" s="12"/>
      <c r="AMD202" s="12"/>
      <c r="AME202" s="12"/>
      <c r="AMF202" s="12"/>
      <c r="AMG202" s="12"/>
      <c r="AMH202" s="12"/>
      <c r="AMI202" s="12"/>
    </row>
    <row r="203" spans="1:1023" s="11" customFormat="1" ht="38.25" hidden="1">
      <c r="A203" s="54" t="s">
        <v>195</v>
      </c>
      <c r="B203" s="45" t="s">
        <v>196</v>
      </c>
      <c r="C203" s="49"/>
      <c r="D203" s="49"/>
      <c r="E203" s="49"/>
      <c r="F203" s="47">
        <f t="shared" si="61"/>
        <v>0</v>
      </c>
      <c r="G203" s="10"/>
      <c r="AMB203" s="12"/>
      <c r="AMC203" s="12"/>
      <c r="AMD203" s="12"/>
      <c r="AME203" s="12"/>
      <c r="AMF203" s="12"/>
      <c r="AMG203" s="12"/>
      <c r="AMH203" s="12"/>
      <c r="AMI203" s="12"/>
    </row>
    <row r="204" spans="1:1023" s="24" customFormat="1" ht="24" customHeight="1">
      <c r="A204" s="43" t="s">
        <v>288</v>
      </c>
      <c r="B204" s="39" t="s">
        <v>285</v>
      </c>
      <c r="C204" s="65">
        <f>C205</f>
        <v>0</v>
      </c>
      <c r="D204" s="65">
        <f>D205</f>
        <v>17862</v>
      </c>
      <c r="E204" s="65">
        <f>E205</f>
        <v>101281</v>
      </c>
      <c r="F204" s="41" t="str">
        <f t="shared" si="61"/>
        <v>св.100</v>
      </c>
      <c r="G204" s="10"/>
      <c r="AMB204" s="12"/>
      <c r="AMC204" s="12"/>
      <c r="AMD204" s="12"/>
      <c r="AME204" s="12"/>
      <c r="AMF204" s="12"/>
      <c r="AMG204" s="12"/>
      <c r="AMH204" s="12"/>
      <c r="AMI204" s="12"/>
    </row>
    <row r="205" spans="1:1023" s="11" customFormat="1" ht="38.25">
      <c r="A205" s="54" t="s">
        <v>369</v>
      </c>
      <c r="B205" s="45" t="s">
        <v>287</v>
      </c>
      <c r="C205" s="49">
        <f>C207+C208+C206</f>
        <v>0</v>
      </c>
      <c r="D205" s="49">
        <f t="shared" ref="D205:E205" si="62">D207+D208+D206</f>
        <v>17862</v>
      </c>
      <c r="E205" s="49">
        <f t="shared" si="62"/>
        <v>101281</v>
      </c>
      <c r="F205" s="47" t="str">
        <f t="shared" si="61"/>
        <v>св.100</v>
      </c>
      <c r="G205" s="10"/>
      <c r="AMB205" s="12"/>
      <c r="AMC205" s="12"/>
      <c r="AMD205" s="12"/>
      <c r="AME205" s="12"/>
      <c r="AMF205" s="12"/>
      <c r="AMG205" s="12"/>
      <c r="AMH205" s="12"/>
      <c r="AMI205" s="12"/>
    </row>
    <row r="206" spans="1:1023" s="11" customFormat="1">
      <c r="A206" s="54"/>
      <c r="B206" s="45" t="s">
        <v>423</v>
      </c>
      <c r="C206" s="49">
        <v>0</v>
      </c>
      <c r="D206" s="49">
        <v>0</v>
      </c>
      <c r="E206" s="49">
        <v>82790</v>
      </c>
      <c r="F206" s="47"/>
      <c r="G206" s="10"/>
      <c r="AMB206" s="12"/>
      <c r="AMC206" s="12"/>
      <c r="AMD206" s="12"/>
      <c r="AME206" s="12"/>
      <c r="AMF206" s="12"/>
      <c r="AMG206" s="12"/>
      <c r="AMH206" s="12"/>
      <c r="AMI206" s="12"/>
    </row>
    <row r="207" spans="1:1023" s="11" customFormat="1" ht="51">
      <c r="A207" s="54" t="s">
        <v>370</v>
      </c>
      <c r="B207" s="45" t="s">
        <v>286</v>
      </c>
      <c r="C207" s="49">
        <v>0</v>
      </c>
      <c r="D207" s="49">
        <v>1662.4</v>
      </c>
      <c r="E207" s="49">
        <v>1662.4</v>
      </c>
      <c r="F207" s="47">
        <f t="shared" si="61"/>
        <v>100</v>
      </c>
      <c r="G207" s="10"/>
      <c r="AMB207" s="12"/>
      <c r="AMC207" s="12"/>
      <c r="AMD207" s="12"/>
      <c r="AME207" s="12"/>
      <c r="AMF207" s="12"/>
      <c r="AMG207" s="12"/>
      <c r="AMH207" s="12"/>
      <c r="AMI207" s="12"/>
    </row>
    <row r="208" spans="1:1023" s="11" customFormat="1" ht="38.25">
      <c r="A208" s="54" t="s">
        <v>369</v>
      </c>
      <c r="B208" s="45" t="s">
        <v>405</v>
      </c>
      <c r="C208" s="49">
        <v>0</v>
      </c>
      <c r="D208" s="49">
        <v>16199.6</v>
      </c>
      <c r="E208" s="49">
        <v>16828.599999999999</v>
      </c>
      <c r="F208" s="47"/>
      <c r="G208" s="10"/>
      <c r="AMB208" s="12"/>
      <c r="AMC208" s="12"/>
      <c r="AMD208" s="12"/>
      <c r="AME208" s="12"/>
      <c r="AMF208" s="12"/>
      <c r="AMG208" s="12"/>
      <c r="AMH208" s="12"/>
      <c r="AMI208" s="12"/>
    </row>
    <row r="209" spans="1:1023" s="24" customFormat="1" ht="63.75">
      <c r="A209" s="43" t="s">
        <v>197</v>
      </c>
      <c r="B209" s="39" t="s">
        <v>198</v>
      </c>
      <c r="C209" s="65">
        <f t="shared" ref="C209:E211" si="63">C210</f>
        <v>0</v>
      </c>
      <c r="D209" s="65">
        <f t="shared" si="63"/>
        <v>0</v>
      </c>
      <c r="E209" s="65">
        <f>E210</f>
        <v>0</v>
      </c>
      <c r="F209" s="41">
        <f t="shared" si="61"/>
        <v>0</v>
      </c>
      <c r="G209" s="10"/>
      <c r="AMB209" s="12"/>
      <c r="AMC209" s="12"/>
      <c r="AMD209" s="12"/>
      <c r="AME209" s="12"/>
      <c r="AMF209" s="12"/>
      <c r="AMG209" s="12"/>
      <c r="AMH209" s="12"/>
      <c r="AMI209" s="12"/>
    </row>
    <row r="210" spans="1:1023" s="11" customFormat="1" ht="76.5">
      <c r="A210" s="54" t="s">
        <v>199</v>
      </c>
      <c r="B210" s="45" t="s">
        <v>200</v>
      </c>
      <c r="C210" s="49">
        <f t="shared" si="63"/>
        <v>0</v>
      </c>
      <c r="D210" s="49">
        <f t="shared" si="63"/>
        <v>0</v>
      </c>
      <c r="E210" s="49">
        <f>E211</f>
        <v>0</v>
      </c>
      <c r="F210" s="47">
        <f t="shared" si="61"/>
        <v>0</v>
      </c>
      <c r="G210" s="10"/>
      <c r="AMB210" s="12"/>
      <c r="AMC210" s="12"/>
      <c r="AMD210" s="12"/>
      <c r="AME210" s="12"/>
      <c r="AMF210" s="12"/>
      <c r="AMG210" s="12"/>
      <c r="AMH210" s="12"/>
      <c r="AMI210" s="12"/>
    </row>
    <row r="211" spans="1:1023" s="11" customFormat="1" ht="89.25">
      <c r="A211" s="54" t="s">
        <v>372</v>
      </c>
      <c r="B211" s="45" t="s">
        <v>371</v>
      </c>
      <c r="C211" s="49">
        <f>C212</f>
        <v>0</v>
      </c>
      <c r="D211" s="49">
        <f t="shared" si="63"/>
        <v>0</v>
      </c>
      <c r="E211" s="49">
        <f t="shared" si="63"/>
        <v>0</v>
      </c>
      <c r="F211" s="47">
        <f t="shared" si="61"/>
        <v>0</v>
      </c>
      <c r="G211" s="10"/>
      <c r="AMB211" s="12"/>
      <c r="AMC211" s="12"/>
      <c r="AMD211" s="12"/>
      <c r="AME211" s="12"/>
      <c r="AMF211" s="12"/>
      <c r="AMG211" s="12"/>
      <c r="AMH211" s="12"/>
      <c r="AMI211" s="12"/>
    </row>
    <row r="212" spans="1:1023" s="11" customFormat="1" ht="38.25">
      <c r="A212" s="72" t="s">
        <v>374</v>
      </c>
      <c r="B212" s="45" t="s">
        <v>373</v>
      </c>
      <c r="C212" s="49">
        <f>C213</f>
        <v>0</v>
      </c>
      <c r="D212" s="49">
        <f t="shared" ref="D212:E212" si="64">D213</f>
        <v>0</v>
      </c>
      <c r="E212" s="49">
        <f t="shared" si="64"/>
        <v>0</v>
      </c>
      <c r="F212" s="47">
        <f t="shared" si="61"/>
        <v>0</v>
      </c>
      <c r="G212" s="10"/>
      <c r="AMB212" s="12"/>
      <c r="AMC212" s="12"/>
      <c r="AMD212" s="12"/>
      <c r="AME212" s="12"/>
      <c r="AMF212" s="12"/>
      <c r="AMG212" s="12"/>
      <c r="AMH212" s="12"/>
      <c r="AMI212" s="12"/>
    </row>
    <row r="213" spans="1:1023" s="11" customFormat="1" ht="51">
      <c r="A213" s="72" t="s">
        <v>376</v>
      </c>
      <c r="B213" s="45" t="s">
        <v>375</v>
      </c>
      <c r="C213" s="49">
        <v>0</v>
      </c>
      <c r="D213" s="49">
        <v>0</v>
      </c>
      <c r="E213" s="49">
        <v>0</v>
      </c>
      <c r="F213" s="47">
        <f t="shared" si="61"/>
        <v>0</v>
      </c>
      <c r="G213" s="10"/>
      <c r="AMB213" s="12"/>
      <c r="AMC213" s="12"/>
      <c r="AMD213" s="12"/>
      <c r="AME213" s="12"/>
      <c r="AMF213" s="12"/>
      <c r="AMG213" s="12"/>
      <c r="AMH213" s="12"/>
      <c r="AMI213" s="12"/>
    </row>
    <row r="214" spans="1:1023" s="24" customFormat="1" ht="38.25">
      <c r="A214" s="43" t="s">
        <v>201</v>
      </c>
      <c r="B214" s="39" t="s">
        <v>202</v>
      </c>
      <c r="C214" s="65">
        <f>C215</f>
        <v>0</v>
      </c>
      <c r="D214" s="65">
        <f>D215</f>
        <v>0</v>
      </c>
      <c r="E214" s="65">
        <f>E215</f>
        <v>0</v>
      </c>
      <c r="F214" s="47">
        <f t="shared" si="61"/>
        <v>0</v>
      </c>
      <c r="G214" s="10"/>
      <c r="AMB214" s="12"/>
      <c r="AMC214" s="12"/>
      <c r="AMD214" s="12"/>
      <c r="AME214" s="12"/>
      <c r="AMF214" s="12"/>
      <c r="AMG214" s="12"/>
      <c r="AMH214" s="12"/>
      <c r="AMI214" s="12"/>
    </row>
    <row r="215" spans="1:1023" s="11" customFormat="1" ht="54" customHeight="1">
      <c r="A215" s="54" t="s">
        <v>378</v>
      </c>
      <c r="B215" s="45" t="s">
        <v>377</v>
      </c>
      <c r="C215" s="49">
        <f>C216</f>
        <v>0</v>
      </c>
      <c r="D215" s="49">
        <f t="shared" ref="D215:E215" si="65">D216</f>
        <v>0</v>
      </c>
      <c r="E215" s="49">
        <f t="shared" si="65"/>
        <v>0</v>
      </c>
      <c r="F215" s="47">
        <f t="shared" si="61"/>
        <v>0</v>
      </c>
      <c r="G215" s="10"/>
      <c r="AMB215" s="12"/>
      <c r="AMC215" s="12"/>
      <c r="AMD215" s="12"/>
      <c r="AME215" s="12"/>
      <c r="AMF215" s="12"/>
      <c r="AMG215" s="12"/>
      <c r="AMH215" s="12"/>
      <c r="AMI215" s="12"/>
    </row>
    <row r="216" spans="1:1023" s="11" customFormat="1" ht="52.5" customHeight="1">
      <c r="A216" s="44" t="s">
        <v>379</v>
      </c>
      <c r="B216" s="45" t="s">
        <v>380</v>
      </c>
      <c r="C216" s="49">
        <v>0</v>
      </c>
      <c r="D216" s="49">
        <v>0</v>
      </c>
      <c r="E216" s="49">
        <v>0</v>
      </c>
      <c r="F216" s="47">
        <f t="shared" si="61"/>
        <v>0</v>
      </c>
      <c r="G216" s="10"/>
      <c r="AMB216" s="12"/>
      <c r="AMC216" s="12"/>
      <c r="AMD216" s="12"/>
      <c r="AME216" s="12"/>
      <c r="AMF216" s="12"/>
      <c r="AMG216" s="12"/>
      <c r="AMH216" s="12"/>
      <c r="AMI216" s="12"/>
    </row>
    <row r="217" spans="1:1023" s="4" customFormat="1">
      <c r="A217" s="38" t="s">
        <v>205</v>
      </c>
      <c r="B217" s="39" t="s">
        <v>203</v>
      </c>
      <c r="C217" s="40">
        <f>C169+C6</f>
        <v>5284270.4000000004</v>
      </c>
      <c r="D217" s="40">
        <f>D169+D6</f>
        <v>6211433.7520000003</v>
      </c>
      <c r="E217" s="40">
        <f>E169+E6</f>
        <v>4508038.1059999997</v>
      </c>
      <c r="F217" s="41">
        <f t="shared" ref="F217" si="66">IF(D217=0,0,IF(E217&lt;0,0,IF((E217/D217*100)&gt;150,"св.100",E217/D217*100)))</f>
        <v>72.576449914618664</v>
      </c>
      <c r="G217" s="5"/>
      <c r="AMB217" s="2"/>
      <c r="AMC217" s="2"/>
      <c r="AMD217" s="2"/>
      <c r="AME217" s="2"/>
      <c r="AMF217" s="2"/>
      <c r="AMG217" s="2"/>
      <c r="AMH217" s="2"/>
      <c r="AMI217" s="2"/>
    </row>
    <row r="220" spans="1:1023">
      <c r="C220" s="31" t="s">
        <v>417</v>
      </c>
      <c r="D220" s="31" t="s">
        <v>418</v>
      </c>
    </row>
    <row r="221" spans="1:1023" ht="13.5" customHeight="1">
      <c r="C221" s="32">
        <v>5284270.4000000004</v>
      </c>
      <c r="D221" s="32">
        <v>6211433.7999999998</v>
      </c>
      <c r="E221" s="32">
        <v>4508038.0999999996</v>
      </c>
    </row>
  </sheetData>
  <mergeCells count="1">
    <mergeCell ref="A2:F2"/>
  </mergeCells>
  <pageMargins left="0.59055118110236227" right="0.39370078740157483" top="0.59055118110236227" bottom="0.59055118110236227" header="0.31496062992125984" footer="0.31496062992125984"/>
  <pageSetup paperSize="9" scale="10" firstPageNumber="2864" fitToHeight="0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Середкина Оксана Генадьевна</dc:creator>
  <cp:lastModifiedBy>Стогова Анна Николаевна</cp:lastModifiedBy>
  <cp:revision>3</cp:revision>
  <cp:lastPrinted>2024-02-27T07:50:47Z</cp:lastPrinted>
  <dcterms:created xsi:type="dcterms:W3CDTF">2022-12-19T04:47:00Z</dcterms:created>
  <dcterms:modified xsi:type="dcterms:W3CDTF">2024-10-02T10:33:32Z</dcterms:modified>
  <cp:version>983040</cp:version>
</cp:coreProperties>
</file>